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 tabRatio="869" firstSheet="3" activeTab="3"/>
  </bookViews>
  <sheets>
    <sheet name="КП5" sheetId="15" state="hidden" r:id="rId1"/>
    <sheet name="КП7" sheetId="14" state="hidden" r:id="rId2"/>
    <sheet name="Расчет_2МБУ" sheetId="16" state="hidden" r:id="rId3"/>
    <sheet name="3" sheetId="18" r:id="rId4"/>
    <sheet name="3.1" sheetId="17" r:id="rId5"/>
    <sheet name="3.2" sheetId="2" r:id="rId6"/>
    <sheet name="Стиомость оборудования" sheetId="7" state="hidden" r:id="rId7"/>
    <sheet name="Суточная ставка на ВН" sheetId="11" state="hidden" r:id="rId8"/>
  </sheets>
  <definedNames>
    <definedName name="_xlnm.Print_Area" localSheetId="3">'3'!$A$1:$F$35</definedName>
    <definedName name="_xlnm.Print_Area" localSheetId="4">'3.1'!$A$1:$H$36</definedName>
    <definedName name="_xlnm.Print_Area" localSheetId="5">'3.2'!$A$1:$K$140</definedName>
    <definedName name="_xlnm.Print_Area" localSheetId="2">Расчет_2МБУ!$A$1:$L$24</definedName>
  </definedNames>
  <calcPr calcId="152511"/>
</workbook>
</file>

<file path=xl/calcChain.xml><?xml version="1.0" encoding="utf-8"?>
<calcChain xmlns="http://schemas.openxmlformats.org/spreadsheetml/2006/main">
  <c r="D17" i="18" l="1"/>
  <c r="A124" i="2" l="1"/>
  <c r="C21" i="17" l="1"/>
  <c r="D21" i="17" l="1"/>
  <c r="F21" i="17" l="1"/>
  <c r="E5" i="16" l="1"/>
  <c r="E4" i="16"/>
  <c r="G6" i="16"/>
  <c r="C5" i="16"/>
  <c r="C4" i="16"/>
  <c r="E6" i="16" l="1"/>
  <c r="C6" i="16"/>
  <c r="H82" i="2" l="1"/>
  <c r="I82" i="2" s="1"/>
  <c r="D14" i="16" l="1"/>
  <c r="D15" i="16"/>
  <c r="D24" i="16"/>
  <c r="C24" i="16" l="1"/>
  <c r="E24" i="16" s="1"/>
  <c r="D16" i="16"/>
  <c r="A77" i="2" l="1"/>
  <c r="G12" i="15" l="1"/>
  <c r="H19" i="14"/>
  <c r="E19" i="14"/>
  <c r="G17" i="14"/>
  <c r="G8" i="14"/>
  <c r="H19" i="15"/>
  <c r="E19" i="15"/>
  <c r="G17" i="15"/>
  <c r="J5" i="16" l="1"/>
  <c r="I5" i="16"/>
  <c r="J4" i="16"/>
  <c r="I4" i="16"/>
  <c r="D18" i="14"/>
  <c r="F18" i="14" s="1"/>
  <c r="G18" i="14" s="1"/>
  <c r="D18" i="15"/>
  <c r="F18" i="15" s="1"/>
  <c r="G18" i="15" s="1"/>
  <c r="J6" i="16" l="1"/>
  <c r="I6" i="16"/>
  <c r="B1" i="11" l="1"/>
  <c r="A1" i="11"/>
  <c r="B122" i="7" l="1"/>
  <c r="F8" i="15" l="1"/>
  <c r="B4" i="16" l="1"/>
  <c r="G24" i="16" s="1"/>
  <c r="F12" i="14"/>
  <c r="G12" i="14" s="1"/>
  <c r="G8" i="15"/>
  <c r="B5" i="16" l="1"/>
  <c r="B6" i="16" s="1"/>
  <c r="C9" i="16" l="1"/>
  <c r="E15" i="16" l="1"/>
  <c r="D19" i="16"/>
  <c r="E14" i="16"/>
  <c r="H4" i="16"/>
  <c r="H5" i="16"/>
  <c r="F24" i="16"/>
  <c r="H24" i="16" s="1"/>
  <c r="E16" i="16" l="1"/>
  <c r="H6" i="16"/>
  <c r="F5" i="16" l="1"/>
  <c r="D5" i="16"/>
  <c r="K5" i="16" s="1"/>
  <c r="F9" i="15"/>
  <c r="F9" i="14" s="1"/>
  <c r="F7" i="15" l="1"/>
  <c r="G7" i="15" s="1"/>
  <c r="C8" i="16"/>
  <c r="D9" i="16" s="1"/>
  <c r="G9" i="15"/>
  <c r="F11" i="15"/>
  <c r="G11" i="15" s="1"/>
  <c r="F4" i="16"/>
  <c r="F6" i="16" s="1"/>
  <c r="D4" i="16"/>
  <c r="D16" i="15"/>
  <c r="F16" i="15" s="1"/>
  <c r="G9" i="14"/>
  <c r="F11" i="14"/>
  <c r="F7" i="14"/>
  <c r="E13" i="17" l="1"/>
  <c r="E17" i="17"/>
  <c r="E14" i="17"/>
  <c r="E15" i="17"/>
  <c r="E19" i="17"/>
  <c r="E18" i="17"/>
  <c r="E12" i="17"/>
  <c r="E16" i="17"/>
  <c r="E11" i="17"/>
  <c r="E9" i="17"/>
  <c r="E10" i="17"/>
  <c r="D6" i="16"/>
  <c r="K4" i="16"/>
  <c r="K6" i="16" s="1"/>
  <c r="F10" i="15"/>
  <c r="G10" i="15" s="1"/>
  <c r="D16" i="14"/>
  <c r="F16" i="14" s="1"/>
  <c r="G16" i="14" s="1"/>
  <c r="G7" i="14"/>
  <c r="F10" i="14"/>
  <c r="G10" i="14" s="1"/>
  <c r="G11" i="14"/>
  <c r="G16" i="15"/>
  <c r="F15" i="15"/>
  <c r="G15" i="15" s="1"/>
  <c r="G18" i="17" l="1"/>
  <c r="H18" i="17" s="1"/>
  <c r="H16" i="17"/>
  <c r="G16" i="17"/>
  <c r="G15" i="17"/>
  <c r="H15" i="17" s="1"/>
  <c r="H9" i="17"/>
  <c r="G9" i="17"/>
  <c r="G10" i="17"/>
  <c r="H10" i="17" s="1"/>
  <c r="H21" i="17" s="1"/>
  <c r="H12" i="17"/>
  <c r="G12" i="17"/>
  <c r="G14" i="17"/>
  <c r="H14" i="17" s="1"/>
  <c r="H17" i="17"/>
  <c r="G17" i="17"/>
  <c r="G11" i="17"/>
  <c r="H11" i="17" s="1"/>
  <c r="H19" i="17"/>
  <c r="G19" i="17"/>
  <c r="G13" i="17"/>
  <c r="H13" i="17" s="1"/>
  <c r="E21" i="17"/>
  <c r="F13" i="15"/>
  <c r="F20" i="15" s="1"/>
  <c r="F15" i="14"/>
  <c r="G15" i="14" s="1"/>
  <c r="F13" i="14"/>
  <c r="G21" i="17" l="1"/>
  <c r="G13" i="15"/>
  <c r="G20" i="15"/>
  <c r="F24" i="15"/>
  <c r="F22" i="15"/>
  <c r="G22" i="15" s="1"/>
  <c r="F23" i="15"/>
  <c r="G23" i="15" s="1"/>
  <c r="F21" i="15"/>
  <c r="G21" i="15" s="1"/>
  <c r="G13" i="14"/>
  <c r="F20" i="14"/>
  <c r="D18" i="16" l="1"/>
  <c r="D20" i="16" s="1"/>
  <c r="F20" i="16" s="1"/>
  <c r="J9" i="16"/>
  <c r="J10" i="16" s="1"/>
  <c r="F23" i="14"/>
  <c r="G23" i="14" s="1"/>
  <c r="F22" i="14"/>
  <c r="G22" i="14" s="1"/>
  <c r="G20" i="14"/>
  <c r="F21" i="14"/>
  <c r="G21" i="14" s="1"/>
  <c r="F26" i="15"/>
  <c r="G26" i="15" s="1"/>
  <c r="F28" i="15"/>
  <c r="G28" i="15" s="1"/>
  <c r="F27" i="15"/>
  <c r="G27" i="15" s="1"/>
  <c r="G24" i="15"/>
  <c r="F25" i="15"/>
  <c r="G19" i="14" l="1"/>
  <c r="G25" i="15"/>
  <c r="G19" i="15" s="1"/>
  <c r="F19" i="15"/>
  <c r="F19" i="14"/>
  <c r="J19" i="14" l="1"/>
</calcChain>
</file>

<file path=xl/sharedStrings.xml><?xml version="1.0" encoding="utf-8"?>
<sst xmlns="http://schemas.openxmlformats.org/spreadsheetml/2006/main" count="419" uniqueCount="249">
  <si>
    <t>Скважина</t>
  </si>
  <si>
    <t>Освоение</t>
  </si>
  <si>
    <t>Суточная ставка буровой бригады</t>
  </si>
  <si>
    <t>руб./сут.</t>
  </si>
  <si>
    <t>Транспортные расходы и спецтехника</t>
  </si>
  <si>
    <t>Охрана окружающей среды</t>
  </si>
  <si>
    <t xml:space="preserve">Накладные расходы </t>
  </si>
  <si>
    <t xml:space="preserve">Плановые накопления </t>
  </si>
  <si>
    <t>№ п/п</t>
  </si>
  <si>
    <t>наименование</t>
  </si>
  <si>
    <t>Ед.изм</t>
  </si>
  <si>
    <t xml:space="preserve">Бурильщик  Э и РБС на нефть и газ  </t>
  </si>
  <si>
    <t>Пом.бурильщика 6 р</t>
  </si>
  <si>
    <t>ИТОГО</t>
  </si>
  <si>
    <t>Численность</t>
  </si>
  <si>
    <t>руб./час</t>
  </si>
  <si>
    <t>Оплата труда</t>
  </si>
  <si>
    <t>Вахтовые перевозки</t>
  </si>
  <si>
    <t>1.</t>
  </si>
  <si>
    <t xml:space="preserve">руб./чел. </t>
  </si>
  <si>
    <t>2.</t>
  </si>
  <si>
    <t>3.</t>
  </si>
  <si>
    <t>сут.</t>
  </si>
  <si>
    <t>4.</t>
  </si>
  <si>
    <t>руб\сут</t>
  </si>
  <si>
    <t>ИТОГО затрат на работников в сутки</t>
  </si>
  <si>
    <t>Амортизация</t>
  </si>
  <si>
    <t>Наименование бурового оборудования</t>
  </si>
  <si>
    <t>Балансовая  стоимость, руб.</t>
  </si>
  <si>
    <t>Плановый срок амортизации, согласно НД, мес.</t>
  </si>
  <si>
    <t>Амортизация в месяц</t>
  </si>
  <si>
    <t>Амортизация в сутки</t>
  </si>
  <si>
    <t>Итого</t>
  </si>
  <si>
    <t>Наименование</t>
  </si>
  <si>
    <t>Количество часов</t>
  </si>
  <si>
    <t>Цена</t>
  </si>
  <si>
    <t xml:space="preserve">ИТОГО </t>
  </si>
  <si>
    <t>Мобильная буровая установка TD-200 SR</t>
  </si>
  <si>
    <t>Циркуляционная система ЦС-200
Объем – 200 м3, Оборудование очистки – аналог
Derrick пр-во КНР</t>
  </si>
  <si>
    <t>Компрессорный блок БКК-13/10</t>
  </si>
  <si>
    <t>Котельная установка ПКН-2М</t>
  </si>
  <si>
    <t>Комплект элеваторов 89-140</t>
  </si>
  <si>
    <t>Доливная емкость 8м³</t>
  </si>
  <si>
    <t>Водяной блок 95м³</t>
  </si>
  <si>
    <t>Емкость под нефть 40м³ на эстакаде 4м</t>
  </si>
  <si>
    <t>ТМУ (30+4) м³</t>
  </si>
  <si>
    <t>ДЭС-400 (Cat+Allison)</t>
  </si>
  <si>
    <t>Ключ АКБ</t>
  </si>
  <si>
    <t>ПКР (с комплектом клиньев 89-140)</t>
  </si>
  <si>
    <t>Штропа однострунные TSK</t>
  </si>
  <si>
    <t>Количество</t>
  </si>
  <si>
    <t>с НДС</t>
  </si>
  <si>
    <t>Насосный блок УН-746Д в контейнерном
исполнении* Насос типа SPM 1000 Двигатель Caterpillar C-18 ACERT АКПП ALLISON 6620 OFS</t>
  </si>
  <si>
    <t>Эксплуатация котельной/ППУ</t>
  </si>
  <si>
    <t>Сутки</t>
  </si>
  <si>
    <t>Заработная плата</t>
  </si>
  <si>
    <t>Вахтовые перевозки (Мобилизация/демобилизация персонала)</t>
  </si>
  <si>
    <t>Вахтовые перевозки (Мобилизации/демобилизации персонала)</t>
  </si>
  <si>
    <t>Ед.изм.</t>
  </si>
  <si>
    <t>5.</t>
  </si>
  <si>
    <t>Итого, сут.</t>
  </si>
  <si>
    <t xml:space="preserve">Форма коммерческого предложения по строительству направлений и кондукторов
на кусту №5 Куюмбинского месторождения </t>
  </si>
  <si>
    <t>Вид работ</t>
  </si>
  <si>
    <t>Ед. изм.</t>
  </si>
  <si>
    <t xml:space="preserve">стоимость  </t>
  </si>
  <si>
    <t>кол-во</t>
  </si>
  <si>
    <t>ИТОГО стоимость</t>
  </si>
  <si>
    <t>Срок выполнения работ, сут.</t>
  </si>
  <si>
    <t>ИТОГО, 
руб без НДС</t>
  </si>
  <si>
    <t>ИТОГО, 
руб с НДС</t>
  </si>
  <si>
    <t>Монтаж буровой установки</t>
  </si>
  <si>
    <t xml:space="preserve"> - мобилизация МБУ до точки </t>
  </si>
  <si>
    <t>т/км</t>
  </si>
  <si>
    <t xml:space="preserve"> - монтаж  МБУ</t>
  </si>
  <si>
    <t>опер</t>
  </si>
  <si>
    <t>Демонтаж буровой установки</t>
  </si>
  <si>
    <t xml:space="preserve"> - демонтаж БУ </t>
  </si>
  <si>
    <t xml:space="preserve"> - демобилизация МБУ</t>
  </si>
  <si>
    <t>Итого по ВМР (п.1; п2)</t>
  </si>
  <si>
    <t>Бурение и крепление скважины, в т.ч.</t>
  </si>
  <si>
    <t>метр</t>
  </si>
  <si>
    <t>4.1</t>
  </si>
  <si>
    <t>стоимость 1 метра бурения и крепления скважины</t>
  </si>
  <si>
    <t>руб</t>
  </si>
  <si>
    <t>4.2</t>
  </si>
  <si>
    <t xml:space="preserve">транспорт </t>
  </si>
  <si>
    <t>4.3</t>
  </si>
  <si>
    <t>материалы (хим.реагенты для раствора, диз.топливо, ОКК и др.)</t>
  </si>
  <si>
    <t>5</t>
  </si>
  <si>
    <t>Итоговая стоимость работ</t>
  </si>
  <si>
    <t>5.1</t>
  </si>
  <si>
    <t>скважина №1 (бурение и крепление направления и кондуктора) включая мобилизацию, монтаж и демонтаж</t>
  </si>
  <si>
    <t>5.2</t>
  </si>
  <si>
    <t>скважина №2 (бурение и крепление направления и кондуктора) включая монтаж и демонтаж</t>
  </si>
  <si>
    <t>5.3</t>
  </si>
  <si>
    <t>скважина №3 (бурение и крепление направления и кондуктора) включая мобилизацию, монтаж и демонтаж</t>
  </si>
  <si>
    <t>5.4</t>
  </si>
  <si>
    <t>скважина №4 (бурение и крепление направления и кондуктора) включая монтаж и демонтаж</t>
  </si>
  <si>
    <t>5.5</t>
  </si>
  <si>
    <t>скважина №5 (бурение и крепление направления и кондуктора) включая мобилизацию, монтаж и демонтаж</t>
  </si>
  <si>
    <t>5.6</t>
  </si>
  <si>
    <t>скважина №6 (бурение и крепление направления и кондуктора) включая монтаж и демонтаж</t>
  </si>
  <si>
    <t>5.7</t>
  </si>
  <si>
    <t>скважина №7 (бурение и крепление направления и кондуктора) включая мобилизацию, монтаж и демонтаж</t>
  </si>
  <si>
    <t>5.8</t>
  </si>
  <si>
    <t>скважина №8 (бурение и крепление направления и кондуктора) включая монтаж и демонтаж</t>
  </si>
  <si>
    <t>5.9</t>
  </si>
  <si>
    <t>скважина №9 (бурение и крепление направления и кондуктора) включая мобилизацию, монтаж и демонтаж</t>
  </si>
  <si>
    <t>Примечание:</t>
  </si>
  <si>
    <t>1.  Стоимость 1 тонны дизельного топлива составляет  -  _______  руб. без учета НДС</t>
  </si>
  <si>
    <t>2.  Стоимость ОКК - _______   руб без учета НДС</t>
  </si>
  <si>
    <t>Исполнитель: Главный специалист службы управления сервисами</t>
  </si>
  <si>
    <t>Е.М. Загидулин</t>
  </si>
  <si>
    <t>Директор департамета управления сервисами</t>
  </si>
  <si>
    <t>Н.М. Игнатьев</t>
  </si>
  <si>
    <t xml:space="preserve">Форма коммерческого предложения по строительству направлений и кондукторов
на кусту №7 Куюмбинского месторождения </t>
  </si>
  <si>
    <t>Бурильные трубы</t>
  </si>
  <si>
    <t>Метраж</t>
  </si>
  <si>
    <t>Вес, кг/1 п.м.</t>
  </si>
  <si>
    <t>Вес итого, тн</t>
  </si>
  <si>
    <t>Стоимость, руб/тн., без НДС</t>
  </si>
  <si>
    <t>Норма износа, 
пог. м.</t>
  </si>
  <si>
    <t>Стоимость на 1 пог.метр</t>
  </si>
  <si>
    <t>Стоимость на 1 сут.</t>
  </si>
  <si>
    <t>Амортизация бурового оборудования, износ буровых труб</t>
  </si>
  <si>
    <t>МБУ-1</t>
  </si>
  <si>
    <t>МБУ-2</t>
  </si>
  <si>
    <t>Простой</t>
  </si>
  <si>
    <t>тыс. руб. с НДС</t>
  </si>
  <si>
    <t>* простой рассчитан по ставке амортизации оборудования</t>
  </si>
  <si>
    <t>Суточная ставка простоя МБУ, тыс. руб. с НДС</t>
  </si>
  <si>
    <t>№МБУ</t>
  </si>
  <si>
    <t>Вариант №1 (Использование МБУ на КРС)</t>
  </si>
  <si>
    <t>Вариант №2 (Простой МБУ)</t>
  </si>
  <si>
    <t>Сутки простоя</t>
  </si>
  <si>
    <t>Окончание работ</t>
  </si>
  <si>
    <t>Демобилизация по Зимнику</t>
  </si>
  <si>
    <t>Эккономический эффект от использования МБУ</t>
  </si>
  <si>
    <t>ВМР + Бурение под напр. и кондуктор</t>
  </si>
  <si>
    <t>Мобилизация/
Демобилизация</t>
  </si>
  <si>
    <t>ДТ Бурение</t>
  </si>
  <si>
    <t>ДТ Освоение</t>
  </si>
  <si>
    <t>Стоимость работ КРС без привлечения МБУ</t>
  </si>
  <si>
    <t>На скважину</t>
  </si>
  <si>
    <t>Сутки работы бригады КРС, сут.</t>
  </si>
  <si>
    <t>Сутки простоя, сут.</t>
  </si>
  <si>
    <t>Стоимость работ, тыс. руб.</t>
  </si>
  <si>
    <t>Стоимость простоя, тыс. руб.</t>
  </si>
  <si>
    <t>Мобилизация/ Демобилизация, тыс. руб.</t>
  </si>
  <si>
    <t>Суточная ставка бурения МБУ, тыс. руб. с НДС</t>
  </si>
  <si>
    <t>от суточной ставки</t>
  </si>
  <si>
    <t>Стоимость</t>
  </si>
  <si>
    <t>Эк.эффект на скв.</t>
  </si>
  <si>
    <t>Эк.эффект Итого</t>
  </si>
  <si>
    <t>Стоимость простоя</t>
  </si>
  <si>
    <t>Итог эк. эффект с учетом простоя</t>
  </si>
  <si>
    <t>Работа КРС</t>
  </si>
  <si>
    <t>Долотный сервис</t>
  </si>
  <si>
    <t>6.</t>
  </si>
  <si>
    <t>скв.1 куст 7</t>
  </si>
  <si>
    <t>скв.2 куст 7</t>
  </si>
  <si>
    <t>скв.3 куст 7</t>
  </si>
  <si>
    <t>скв.1 куст 5</t>
  </si>
  <si>
    <t>скв.2 куст 5</t>
  </si>
  <si>
    <t>скв.3 куст 5</t>
  </si>
  <si>
    <t>скв.4 куст 5</t>
  </si>
  <si>
    <t>скв.5 куст 5</t>
  </si>
  <si>
    <t>скв.6 куст 5</t>
  </si>
  <si>
    <t>скв.7 куст 5</t>
  </si>
  <si>
    <t>Стоимость услуг, расчет</t>
  </si>
  <si>
    <t>Всего, тн</t>
  </si>
  <si>
    <t>тн.руб./км.</t>
  </si>
  <si>
    <t xml:space="preserve">Расстояние </t>
  </si>
  <si>
    <t>Итого стоимость</t>
  </si>
  <si>
    <t>Ед. изм</t>
  </si>
  <si>
    <t>Стоимость ед., руб.</t>
  </si>
  <si>
    <t>Кол-во, м</t>
  </si>
  <si>
    <t>Итого, руб.</t>
  </si>
  <si>
    <t>1</t>
  </si>
  <si>
    <t>Ø490,0 мм</t>
  </si>
  <si>
    <t>Ø393,7 мм</t>
  </si>
  <si>
    <t>2</t>
  </si>
  <si>
    <t>…</t>
  </si>
  <si>
    <t>Стоимость мобилизации/демобилизации</t>
  </si>
  <si>
    <t xml:space="preserve">Долотный сервис </t>
  </si>
  <si>
    <t>Генеральный директор</t>
  </si>
  <si>
    <t>ООО "Славнефть - Красноярскнефтегаз"</t>
  </si>
  <si>
    <t xml:space="preserve">_____________ </t>
  </si>
  <si>
    <t>_____________ С.В. Гнатченко</t>
  </si>
  <si>
    <t>Заказчик:</t>
  </si>
  <si>
    <t>Подрядчик:</t>
  </si>
  <si>
    <t>к Договору №_____________от______________</t>
  </si>
  <si>
    <t xml:space="preserve">Расчет ориентировочной стоимости работ по опережающему бурению под направление Ø426мм и кондуктор Ø324мм  с малогабаритных мобильных буровых установок </t>
  </si>
  <si>
    <t>Приложение №3.1</t>
  </si>
  <si>
    <t>Расшифровка стоимости работ</t>
  </si>
  <si>
    <t>1. Расшифровка суточной ставки работы МБУ</t>
  </si>
  <si>
    <t>СТАВКИ</t>
  </si>
  <si>
    <t>Суточные и операционные ставки</t>
  </si>
  <si>
    <t>ТИП УСТАНОВКИ: прописать тип установки</t>
  </si>
  <si>
    <t>ТАБЛИЦА 1 – ФИКСИРОВАННЫЕ СТАВКИ</t>
  </si>
  <si>
    <t>ОПИСАНИЕ</t>
  </si>
  <si>
    <t xml:space="preserve">ЕД. ИЗМЕРЕНИЯ </t>
  </si>
  <si>
    <t>ЗНАЧЕНИЕ</t>
  </si>
  <si>
    <t>1.1</t>
  </si>
  <si>
    <t>СТАВКА МОБИЛИЗАЦИИ</t>
  </si>
  <si>
    <t>руб. опер.</t>
  </si>
  <si>
    <t>1.2</t>
  </si>
  <si>
    <t>СТАВКА ДЕМОБИЛИЗАЦИИ</t>
  </si>
  <si>
    <t>Ставка мобилиации включает в себя стоимость перемещения от пункта нахождения МБУ до объекта Работ</t>
  </si>
  <si>
    <t>ТАБЛИЦА 2 – СЕРВИСНЫЕ СТАВКИ</t>
  </si>
  <si>
    <t xml:space="preserve">ОПИСАНИЕ </t>
  </si>
  <si>
    <t>2.1</t>
  </si>
  <si>
    <t>ОПЕРАЦИОННАЯ СТАВКА</t>
  </si>
  <si>
    <t>Рубли РР в сутки</t>
  </si>
  <si>
    <t>2.2</t>
  </si>
  <si>
    <t>СТАВКА ОЖИДАНИЯ С БРИГАДОЙ</t>
  </si>
  <si>
    <t>2.3</t>
  </si>
  <si>
    <t>СТАВКА ОЖИДАНИЯ БЕЗ БРИГАДЫ</t>
  </si>
  <si>
    <t>ТАБЛИЦА 3 – Ставка долотного сервиса</t>
  </si>
  <si>
    <t>ДИАМЕТР ДОЛОТА</t>
  </si>
  <si>
    <t>ЗНАЧЕНИЕ, РУБ.</t>
  </si>
  <si>
    <t>3.1</t>
  </si>
  <si>
    <t>490мм</t>
  </si>
  <si>
    <t>руб. за метр проходки</t>
  </si>
  <si>
    <t>3.2</t>
  </si>
  <si>
    <t>393,7мм</t>
  </si>
  <si>
    <t>От Заказчика</t>
  </si>
  <si>
    <t>От Подрядчика</t>
  </si>
  <si>
    <t xml:space="preserve">Ф.И.О: _______________ 
</t>
  </si>
  <si>
    <t xml:space="preserve">Должность: _______________ 
</t>
  </si>
  <si>
    <t xml:space="preserve">Подпись: _______________ </t>
  </si>
  <si>
    <t>Дата: _________________</t>
  </si>
  <si>
    <t>№п/п</t>
  </si>
  <si>
    <t>Операционная ставка МБУ, руб. без НДС</t>
  </si>
  <si>
    <t>Ставка ожидания с бригадой, руб. без НДС</t>
  </si>
  <si>
    <t>Итого, руб. без НДС</t>
  </si>
  <si>
    <t>Итого, руб. с НДС</t>
  </si>
  <si>
    <t>Приложение 3</t>
  </si>
  <si>
    <t>к Договору №________от____________</t>
  </si>
  <si>
    <t>ИТОГО суточная ставка</t>
  </si>
  <si>
    <t>комплект</t>
  </si>
  <si>
    <t>ИТОГО, сут.</t>
  </si>
  <si>
    <t>ИТОГО, руб.</t>
  </si>
  <si>
    <t>2. Расшифровка стоимости долот, моб.демоб (в стоимость суточной ставки не входит)</t>
  </si>
  <si>
    <t>Стоимость, руб. без НДС</t>
  </si>
  <si>
    <t>Ставка долотного сервиса, долото 490мм, руб. за метр</t>
  </si>
  <si>
    <t>Ставка долотного сервиса, долото 393,7мм, руб. за метр</t>
  </si>
  <si>
    <t>Ставка ожидания без бригады, руб. без НДС</t>
  </si>
  <si>
    <t>Приложение №3.2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</si>
</sst>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_-* #,##0.00_р_._-;\-* #,##0.00_р_._-;_-* &quot;-&quot;??_р_._-;_-@_-"/>
    <numFmt numFmtId="165" formatCode="_-* #,##0_р_._-;\-* #,##0_р_._-;_-* &quot;-&quot;??_р_._-;_-@_-"/>
    <numFmt numFmtId="166" formatCode="#,##0_ ;\-#,##0\ "/>
    <numFmt numFmtId="167" formatCode="#,##0.0"/>
    <numFmt numFmtId="168" formatCode="_-* #,##0.0000_р_._-;\-* #,##0.0000_р_._-;_-* &quot;-&quot;??_р_._-;_-@_-"/>
    <numFmt numFmtId="169" formatCode="0.0"/>
    <numFmt numFmtId="170" formatCode="_-* #,##0.00\ _р_._-;\-* #,##0.00\ _р_._-;_-* &quot;-&quot;??\ _р_._-;_-@_-"/>
    <numFmt numFmtId="171" formatCode="_-* #,##0.0\ _р_._-;\-* #,##0.0\ _р_._-;_-* &quot;-&quot;??\ _р_._-;_-@_-"/>
    <numFmt numFmtId="172" formatCode="#,##0.00_ ;\-#,##0.00\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4"/>
      <name val="Arial"/>
      <family val="2"/>
      <charset val="204"/>
    </font>
    <font>
      <b/>
      <sz val="10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10"/>
      <name val="Arial Cyr"/>
      <charset val="204"/>
    </font>
    <font>
      <sz val="12"/>
      <color theme="1"/>
      <name val="Arial"/>
      <family val="2"/>
      <charset val="204"/>
    </font>
    <font>
      <b/>
      <sz val="11"/>
      <color rgb="FFFF000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6"/>
      <color rgb="FFC00000"/>
      <name val="Calibri"/>
      <family val="2"/>
      <charset val="204"/>
      <scheme val="minor"/>
    </font>
    <font>
      <b/>
      <sz val="11"/>
      <color rgb="FFC00000"/>
      <name val="Calibri"/>
      <family val="2"/>
      <charset val="204"/>
      <scheme val="minor"/>
    </font>
    <font>
      <b/>
      <sz val="12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1"/>
      <color rgb="FFC00000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6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theme="1"/>
      <name val="Arial"/>
      <family val="2"/>
      <charset val="204"/>
    </font>
    <font>
      <i/>
      <u/>
      <sz val="10"/>
      <color theme="1"/>
      <name val="Arial"/>
      <family val="2"/>
      <charset val="204"/>
    </font>
    <font>
      <b/>
      <sz val="16"/>
      <color theme="1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34998626667073579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9">
    <xf numFmtId="0" fontId="0" fillId="0" borderId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7" fillId="0" borderId="0"/>
    <xf numFmtId="0" fontId="4" fillId="0" borderId="0"/>
    <xf numFmtId="0" fontId="4" fillId="0" borderId="0"/>
    <xf numFmtId="0" fontId="15" fillId="0" borderId="0"/>
    <xf numFmtId="0" fontId="7" fillId="0" borderId="0"/>
    <xf numFmtId="164" fontId="15" fillId="0" borderId="0" applyFont="0" applyFill="0" applyBorder="0" applyAlignment="0" applyProtection="0"/>
    <xf numFmtId="0" fontId="15" fillId="0" borderId="0"/>
    <xf numFmtId="0" fontId="15" fillId="0" borderId="0"/>
    <xf numFmtId="0" fontId="3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308">
    <xf numFmtId="0" fontId="0" fillId="0" borderId="0" xfId="0"/>
    <xf numFmtId="0" fontId="0" fillId="2" borderId="0" xfId="0" applyFill="1"/>
    <xf numFmtId="0" fontId="6" fillId="0" borderId="1" xfId="0" applyFont="1" applyBorder="1"/>
    <xf numFmtId="4" fontId="0" fillId="0" borderId="0" xfId="0" applyNumberFormat="1"/>
    <xf numFmtId="0" fontId="0" fillId="0" borderId="0" xfId="0" applyAlignment="1">
      <alignment wrapText="1"/>
    </xf>
    <xf numFmtId="0" fontId="6" fillId="2" borderId="1" xfId="0" applyFont="1" applyFill="1" applyBorder="1"/>
    <xf numFmtId="0" fontId="11" fillId="2" borderId="0" xfId="0" applyFont="1" applyFill="1" applyAlignment="1">
      <alignment horizontal="center"/>
    </xf>
    <xf numFmtId="0" fontId="7" fillId="2" borderId="0" xfId="0" applyFont="1" applyFill="1"/>
    <xf numFmtId="0" fontId="11" fillId="3" borderId="1" xfId="0" applyFont="1" applyFill="1" applyBorder="1" applyAlignment="1">
      <alignment horizontal="center" vertical="center" wrapText="1"/>
    </xf>
    <xf numFmtId="49" fontId="11" fillId="3" borderId="1" xfId="0" applyNumberFormat="1" applyFont="1" applyFill="1" applyBorder="1" applyAlignment="1">
      <alignment horizontal="center" vertical="center" wrapText="1"/>
    </xf>
    <xf numFmtId="0" fontId="9" fillId="4" borderId="1" xfId="0" applyFont="1" applyFill="1" applyBorder="1"/>
    <xf numFmtId="49" fontId="11" fillId="4" borderId="1" xfId="0" applyNumberFormat="1" applyFont="1" applyFill="1" applyBorder="1" applyAlignment="1">
      <alignment vertical="center" wrapText="1"/>
    </xf>
    <xf numFmtId="0" fontId="9" fillId="4" borderId="1" xfId="0" applyFont="1" applyFill="1" applyBorder="1" applyAlignment="1">
      <alignment horizontal="center"/>
    </xf>
    <xf numFmtId="4" fontId="11" fillId="4" borderId="1" xfId="0" applyNumberFormat="1" applyFont="1" applyFill="1" applyBorder="1"/>
    <xf numFmtId="0" fontId="7" fillId="0" borderId="0" xfId="0" applyFont="1"/>
    <xf numFmtId="49" fontId="7" fillId="2" borderId="0" xfId="0" applyNumberFormat="1" applyFont="1" applyFill="1" applyBorder="1" applyAlignment="1">
      <alignment vertical="center"/>
    </xf>
    <xf numFmtId="0" fontId="7" fillId="2" borderId="0" xfId="0" applyFont="1" applyFill="1" applyBorder="1"/>
    <xf numFmtId="0" fontId="14" fillId="2" borderId="0" xfId="0" applyFont="1" applyFill="1" applyAlignment="1">
      <alignment horizontal="center" vertical="center"/>
    </xf>
    <xf numFmtId="0" fontId="11" fillId="3" borderId="1" xfId="0" applyFont="1" applyFill="1" applyBorder="1"/>
    <xf numFmtId="49" fontId="11" fillId="3" borderId="1" xfId="0" applyNumberFormat="1" applyFont="1" applyFill="1" applyBorder="1" applyAlignment="1">
      <alignment horizontal="center" vertical="center"/>
    </xf>
    <xf numFmtId="0" fontId="11" fillId="0" borderId="0" xfId="0" applyFont="1"/>
    <xf numFmtId="0" fontId="11" fillId="2" borderId="0" xfId="0" applyFont="1" applyFill="1"/>
    <xf numFmtId="0" fontId="11" fillId="4" borderId="1" xfId="0" applyFont="1" applyFill="1" applyBorder="1"/>
    <xf numFmtId="0" fontId="11" fillId="3" borderId="1" xfId="0" applyFont="1" applyFill="1" applyBorder="1" applyAlignment="1">
      <alignment horizontal="center"/>
    </xf>
    <xf numFmtId="4" fontId="11" fillId="3" borderId="1" xfId="0" applyNumberFormat="1" applyFont="1" applyFill="1" applyBorder="1" applyAlignment="1">
      <alignment horizontal="center"/>
    </xf>
    <xf numFmtId="4" fontId="11" fillId="3" borderId="1" xfId="0" applyNumberFormat="1" applyFont="1" applyFill="1" applyBorder="1"/>
    <xf numFmtId="0" fontId="0" fillId="2" borderId="0" xfId="0" applyFill="1" applyAlignment="1">
      <alignment horizontal="right"/>
    </xf>
    <xf numFmtId="0" fontId="8" fillId="0" borderId="0" xfId="8" applyFont="1" applyFill="1" applyAlignment="1">
      <alignment horizontal="center" vertical="center"/>
    </xf>
    <xf numFmtId="0" fontId="10" fillId="0" borderId="0" xfId="8" applyFont="1" applyFill="1" applyAlignment="1">
      <alignment horizontal="center" vertical="center"/>
    </xf>
    <xf numFmtId="0" fontId="10" fillId="0" borderId="0" xfId="8" applyFont="1" applyFill="1" applyAlignment="1">
      <alignment vertical="center"/>
    </xf>
    <xf numFmtId="0" fontId="8" fillId="0" borderId="9" xfId="8" applyFont="1" applyFill="1" applyBorder="1" applyAlignment="1">
      <alignment horizontal="center" vertical="center" wrapText="1"/>
    </xf>
    <xf numFmtId="0" fontId="8" fillId="0" borderId="23" xfId="8" applyFont="1" applyFill="1" applyBorder="1" applyAlignment="1">
      <alignment horizontal="center" vertical="center" wrapText="1"/>
    </xf>
    <xf numFmtId="0" fontId="8" fillId="0" borderId="23" xfId="9" applyFont="1" applyFill="1" applyBorder="1" applyAlignment="1">
      <alignment horizontal="center" vertical="center" wrapText="1"/>
    </xf>
    <xf numFmtId="0" fontId="8" fillId="0" borderId="4" xfId="9" applyFont="1" applyFill="1" applyBorder="1" applyAlignment="1">
      <alignment horizontal="center" vertical="center" wrapText="1"/>
    </xf>
    <xf numFmtId="0" fontId="10" fillId="0" borderId="10" xfId="8" applyFont="1" applyFill="1" applyBorder="1" applyAlignment="1">
      <alignment horizontal="center" vertical="center"/>
    </xf>
    <xf numFmtId="0" fontId="8" fillId="4" borderId="9" xfId="8" applyFont="1" applyFill="1" applyBorder="1" applyAlignment="1">
      <alignment horizontal="center" vertical="center" wrapText="1"/>
    </xf>
    <xf numFmtId="0" fontId="8" fillId="4" borderId="23" xfId="8" applyFont="1" applyFill="1" applyBorder="1" applyAlignment="1">
      <alignment horizontal="left" vertical="center" wrapText="1"/>
    </xf>
    <xf numFmtId="0" fontId="10" fillId="4" borderId="23" xfId="8" applyFont="1" applyFill="1" applyBorder="1" applyAlignment="1">
      <alignment horizontal="center" vertical="center" wrapText="1"/>
    </xf>
    <xf numFmtId="3" fontId="10" fillId="4" borderId="23" xfId="9" applyNumberFormat="1" applyFont="1" applyFill="1" applyBorder="1" applyAlignment="1">
      <alignment horizontal="center" vertical="center" wrapText="1"/>
    </xf>
    <xf numFmtId="3" fontId="10" fillId="4" borderId="4" xfId="9" applyNumberFormat="1" applyFont="1" applyFill="1" applyBorder="1" applyAlignment="1">
      <alignment horizontal="center" vertical="center" wrapText="1"/>
    </xf>
    <xf numFmtId="4" fontId="8" fillId="4" borderId="4" xfId="10" applyNumberFormat="1" applyFont="1" applyFill="1" applyBorder="1" applyAlignment="1">
      <alignment horizontal="center" vertical="center"/>
    </xf>
    <xf numFmtId="3" fontId="8" fillId="4" borderId="24" xfId="10" applyNumberFormat="1" applyFont="1" applyFill="1" applyBorder="1" applyAlignment="1">
      <alignment horizontal="center" vertical="center"/>
    </xf>
    <xf numFmtId="0" fontId="10" fillId="0" borderId="23" xfId="8" applyFont="1" applyFill="1" applyBorder="1" applyAlignment="1">
      <alignment horizontal="left" vertical="center" wrapText="1"/>
    </xf>
    <xf numFmtId="0" fontId="10" fillId="0" borderId="23" xfId="8" applyFont="1" applyFill="1" applyBorder="1" applyAlignment="1">
      <alignment horizontal="center" vertical="center" wrapText="1"/>
    </xf>
    <xf numFmtId="3" fontId="10" fillId="0" borderId="23" xfId="9" applyNumberFormat="1" applyFont="1" applyFill="1" applyBorder="1" applyAlignment="1">
      <alignment horizontal="center" vertical="center" wrapText="1"/>
    </xf>
    <xf numFmtId="3" fontId="10" fillId="0" borderId="4" xfId="9" applyNumberFormat="1" applyFont="1" applyFill="1" applyBorder="1" applyAlignment="1">
      <alignment horizontal="center" vertical="center" wrapText="1"/>
    </xf>
    <xf numFmtId="3" fontId="10" fillId="0" borderId="1" xfId="10" applyNumberFormat="1" applyFont="1" applyFill="1" applyBorder="1" applyAlignment="1">
      <alignment horizontal="center" vertical="center"/>
    </xf>
    <xf numFmtId="167" fontId="10" fillId="0" borderId="4" xfId="9" applyNumberFormat="1" applyFont="1" applyFill="1" applyBorder="1" applyAlignment="1">
      <alignment horizontal="center" vertical="center" wrapText="1"/>
    </xf>
    <xf numFmtId="0" fontId="8" fillId="0" borderId="23" xfId="8" applyFont="1" applyFill="1" applyBorder="1" applyAlignment="1">
      <alignment horizontal="left" vertical="center" wrapText="1"/>
    </xf>
    <xf numFmtId="4" fontId="8" fillId="0" borderId="4" xfId="10" applyNumberFormat="1" applyFont="1" applyFill="1" applyBorder="1" applyAlignment="1">
      <alignment horizontal="center" vertical="center"/>
    </xf>
    <xf numFmtId="3" fontId="8" fillId="0" borderId="24" xfId="10" applyNumberFormat="1" applyFont="1" applyFill="1" applyBorder="1" applyAlignment="1">
      <alignment horizontal="center" vertical="center"/>
    </xf>
    <xf numFmtId="0" fontId="8" fillId="4" borderId="12" xfId="8" applyFont="1" applyFill="1" applyBorder="1" applyAlignment="1">
      <alignment horizontal="center" vertical="center"/>
    </xf>
    <xf numFmtId="0" fontId="8" fillId="4" borderId="1" xfId="8" applyFont="1" applyFill="1" applyBorder="1" applyAlignment="1">
      <alignment vertical="center" wrapText="1"/>
    </xf>
    <xf numFmtId="0" fontId="8" fillId="4" borderId="21" xfId="8" applyFont="1" applyFill="1" applyBorder="1" applyAlignment="1">
      <alignment horizontal="center" vertical="center"/>
    </xf>
    <xf numFmtId="3" fontId="8" fillId="4" borderId="1" xfId="10" applyNumberFormat="1" applyFont="1" applyFill="1" applyBorder="1" applyAlignment="1">
      <alignment horizontal="center" vertical="center"/>
    </xf>
    <xf numFmtId="4" fontId="8" fillId="4" borderId="10" xfId="8" applyNumberFormat="1" applyFont="1" applyFill="1" applyBorder="1" applyAlignment="1">
      <alignment horizontal="center" vertical="center"/>
    </xf>
    <xf numFmtId="49" fontId="8" fillId="0" borderId="12" xfId="8" applyNumberFormat="1" applyFont="1" applyFill="1" applyBorder="1" applyAlignment="1">
      <alignment horizontal="center" vertical="center"/>
    </xf>
    <xf numFmtId="49" fontId="10" fillId="0" borderId="1" xfId="8" applyNumberFormat="1" applyFont="1" applyFill="1" applyBorder="1" applyAlignment="1">
      <alignment horizontal="left" vertical="center" wrapText="1"/>
    </xf>
    <xf numFmtId="0" fontId="10" fillId="0" borderId="21" xfId="8" applyFont="1" applyFill="1" applyBorder="1" applyAlignment="1">
      <alignment horizontal="center" vertical="center"/>
    </xf>
    <xf numFmtId="49" fontId="10" fillId="0" borderId="23" xfId="8" applyNumberFormat="1" applyFont="1" applyFill="1" applyBorder="1" applyAlignment="1">
      <alignment horizontal="left" vertical="center" wrapText="1"/>
    </xf>
    <xf numFmtId="0" fontId="10" fillId="0" borderId="1" xfId="8" applyFont="1" applyFill="1" applyBorder="1" applyAlignment="1">
      <alignment horizontal="center" vertical="center"/>
    </xf>
    <xf numFmtId="0" fontId="10" fillId="0" borderId="1" xfId="8" applyFont="1" applyFill="1" applyBorder="1" applyAlignment="1">
      <alignment horizontal="left" vertical="center" wrapText="1"/>
    </xf>
    <xf numFmtId="3" fontId="10" fillId="0" borderId="2" xfId="10" applyNumberFormat="1" applyFont="1" applyFill="1" applyBorder="1" applyAlignment="1">
      <alignment horizontal="center" vertical="center"/>
    </xf>
    <xf numFmtId="3" fontId="10" fillId="0" borderId="23" xfId="10" applyNumberFormat="1" applyFont="1" applyFill="1" applyBorder="1" applyAlignment="1">
      <alignment horizontal="center" vertical="center"/>
    </xf>
    <xf numFmtId="3" fontId="10" fillId="0" borderId="4" xfId="10" applyNumberFormat="1" applyFont="1" applyFill="1" applyBorder="1" applyAlignment="1">
      <alignment horizontal="center" vertical="center"/>
    </xf>
    <xf numFmtId="0" fontId="10" fillId="0" borderId="24" xfId="8" applyFont="1" applyFill="1" applyBorder="1" applyAlignment="1">
      <alignment horizontal="center" vertical="center"/>
    </xf>
    <xf numFmtId="49" fontId="8" fillId="0" borderId="9" xfId="8" applyNumberFormat="1" applyFont="1" applyFill="1" applyBorder="1" applyAlignment="1">
      <alignment horizontal="center" vertical="center"/>
    </xf>
    <xf numFmtId="0" fontId="8" fillId="0" borderId="0" xfId="9" applyFont="1" applyFill="1" applyBorder="1" applyAlignment="1">
      <alignment horizontal="left" vertical="center"/>
    </xf>
    <xf numFmtId="0" fontId="8" fillId="0" borderId="0" xfId="9" applyFont="1" applyFill="1" applyBorder="1" applyAlignment="1">
      <alignment horizontal="left" vertical="center" wrapText="1"/>
    </xf>
    <xf numFmtId="4" fontId="8" fillId="0" borderId="0" xfId="9" applyNumberFormat="1" applyFont="1" applyFill="1" applyBorder="1" applyAlignment="1">
      <alignment horizontal="center" vertical="center" wrapText="1"/>
    </xf>
    <xf numFmtId="0" fontId="8" fillId="0" borderId="0" xfId="8" applyFont="1" applyFill="1" applyAlignment="1">
      <alignment vertical="center"/>
    </xf>
    <xf numFmtId="0" fontId="10" fillId="0" borderId="0" xfId="9" applyFont="1" applyFill="1" applyBorder="1" applyAlignment="1">
      <alignment horizontal="left" vertical="center"/>
    </xf>
    <xf numFmtId="0" fontId="10" fillId="0" borderId="0" xfId="11" applyFont="1" applyFill="1" applyAlignment="1">
      <alignment vertical="center"/>
    </xf>
    <xf numFmtId="0" fontId="10" fillId="0" borderId="0" xfId="9" applyFont="1" applyFill="1" applyBorder="1" applyAlignment="1">
      <alignment horizontal="left" vertical="center" wrapText="1"/>
    </xf>
    <xf numFmtId="0" fontId="16" fillId="0" borderId="0" xfId="0" applyFont="1"/>
    <xf numFmtId="0" fontId="10" fillId="0" borderId="0" xfId="8" applyFont="1" applyFill="1" applyAlignment="1">
      <alignment horizontal="left" vertical="center"/>
    </xf>
    <xf numFmtId="0" fontId="10" fillId="0" borderId="0" xfId="12" applyFont="1" applyFill="1" applyBorder="1" applyAlignment="1">
      <alignment vertical="center"/>
    </xf>
    <xf numFmtId="0" fontId="10" fillId="0" borderId="0" xfId="12" applyFont="1" applyFill="1" applyAlignment="1">
      <alignment vertical="center"/>
    </xf>
    <xf numFmtId="0" fontId="10" fillId="0" borderId="0" xfId="0" applyFont="1" applyBorder="1" applyAlignment="1">
      <alignment horizontal="left" vertical="center"/>
    </xf>
    <xf numFmtId="0" fontId="8" fillId="0" borderId="0" xfId="12" applyFont="1" applyFill="1" applyBorder="1" applyAlignment="1">
      <alignment vertical="center"/>
    </xf>
    <xf numFmtId="0" fontId="8" fillId="0" borderId="0" xfId="12" applyFont="1" applyFill="1" applyAlignment="1">
      <alignment vertical="center"/>
    </xf>
    <xf numFmtId="4" fontId="10" fillId="0" borderId="0" xfId="8" applyNumberFormat="1" applyFont="1" applyFill="1" applyAlignment="1">
      <alignment vertical="center"/>
    </xf>
    <xf numFmtId="165" fontId="0" fillId="0" borderId="1" xfId="1" applyNumberFormat="1" applyFont="1" applyBorder="1"/>
    <xf numFmtId="165" fontId="0" fillId="0" borderId="1" xfId="1" applyNumberFormat="1" applyFont="1" applyBorder="1" applyAlignment="1">
      <alignment wrapText="1"/>
    </xf>
    <xf numFmtId="165" fontId="0" fillId="0" borderId="1" xfId="0" applyNumberFormat="1" applyBorder="1"/>
    <xf numFmtId="14" fontId="0" fillId="0" borderId="1" xfId="0" applyNumberFormat="1" applyBorder="1"/>
    <xf numFmtId="14" fontId="0" fillId="0" borderId="1" xfId="0" applyNumberFormat="1" applyBorder="1" applyAlignment="1">
      <alignment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0" fillId="2" borderId="0" xfId="0" applyFill="1" applyAlignment="1">
      <alignment wrapText="1"/>
    </xf>
    <xf numFmtId="0" fontId="13" fillId="2" borderId="1" xfId="0" applyFont="1" applyFill="1" applyBorder="1" applyAlignment="1">
      <alignment wrapText="1"/>
    </xf>
    <xf numFmtId="0" fontId="13" fillId="2" borderId="0" xfId="0" applyFont="1" applyFill="1"/>
    <xf numFmtId="0" fontId="13" fillId="2" borderId="0" xfId="0" applyFont="1" applyFill="1" applyAlignment="1">
      <alignment horizontal="right"/>
    </xf>
    <xf numFmtId="0" fontId="18" fillId="2" borderId="0" xfId="0" applyFont="1" applyFill="1"/>
    <xf numFmtId="166" fontId="13" fillId="2" borderId="1" xfId="0" applyNumberFormat="1" applyFont="1" applyFill="1" applyBorder="1"/>
    <xf numFmtId="165" fontId="11" fillId="3" borderId="1" xfId="1" applyNumberFormat="1" applyFont="1" applyFill="1" applyBorder="1" applyAlignment="1">
      <alignment horizontal="right" vertical="center"/>
    </xf>
    <xf numFmtId="165" fontId="11" fillId="2" borderId="0" xfId="1" applyNumberFormat="1" applyFont="1" applyFill="1" applyAlignment="1">
      <alignment horizontal="center" vertical="center"/>
    </xf>
    <xf numFmtId="165" fontId="6" fillId="3" borderId="1" xfId="1" applyNumberFormat="1" applyFont="1" applyFill="1" applyBorder="1"/>
    <xf numFmtId="165" fontId="6" fillId="3" borderId="1" xfId="1" applyNumberFormat="1" applyFont="1" applyFill="1" applyBorder="1" applyAlignment="1">
      <alignment wrapText="1"/>
    </xf>
    <xf numFmtId="165" fontId="6" fillId="0" borderId="1" xfId="1" applyNumberFormat="1" applyFont="1" applyBorder="1"/>
    <xf numFmtId="165" fontId="6" fillId="0" borderId="1" xfId="1" applyNumberFormat="1" applyFont="1" applyBorder="1" applyAlignment="1">
      <alignment wrapText="1"/>
    </xf>
    <xf numFmtId="165" fontId="6" fillId="3" borderId="1" xfId="0" applyNumberFormat="1" applyFont="1" applyFill="1" applyBorder="1"/>
    <xf numFmtId="0" fontId="13" fillId="3" borderId="1" xfId="0" applyFont="1" applyFill="1" applyBorder="1"/>
    <xf numFmtId="0" fontId="17" fillId="3" borderId="5" xfId="0" applyFont="1" applyFill="1" applyBorder="1"/>
    <xf numFmtId="0" fontId="17" fillId="3" borderId="3" xfId="0" applyFont="1" applyFill="1" applyBorder="1"/>
    <xf numFmtId="0" fontId="17" fillId="3" borderId="2" xfId="0" applyFont="1" applyFill="1" applyBorder="1" applyAlignment="1">
      <alignment wrapText="1"/>
    </xf>
    <xf numFmtId="165" fontId="17" fillId="3" borderId="1" xfId="0" applyNumberFormat="1" applyFont="1" applyFill="1" applyBorder="1"/>
    <xf numFmtId="0" fontId="6" fillId="3" borderId="26" xfId="0" applyFont="1" applyFill="1" applyBorder="1"/>
    <xf numFmtId="0" fontId="6" fillId="3" borderId="11" xfId="0" applyFont="1" applyFill="1" applyBorder="1"/>
    <xf numFmtId="0" fontId="6" fillId="3" borderId="11" xfId="0" applyFont="1" applyFill="1" applyBorder="1" applyAlignment="1">
      <alignment wrapText="1"/>
    </xf>
    <xf numFmtId="165" fontId="6" fillId="3" borderId="16" xfId="1" applyNumberFormat="1" applyFont="1" applyFill="1" applyBorder="1"/>
    <xf numFmtId="0" fontId="6" fillId="3" borderId="5" xfId="0" applyFont="1" applyFill="1" applyBorder="1"/>
    <xf numFmtId="0" fontId="6" fillId="3" borderId="3" xfId="0" applyFont="1" applyFill="1" applyBorder="1"/>
    <xf numFmtId="0" fontId="6" fillId="3" borderId="3" xfId="0" applyFont="1" applyFill="1" applyBorder="1" applyAlignment="1">
      <alignment wrapText="1"/>
    </xf>
    <xf numFmtId="165" fontId="13" fillId="2" borderId="1" xfId="1" applyNumberFormat="1" applyFont="1" applyFill="1" applyBorder="1" applyAlignment="1">
      <alignment horizontal="center" vertical="center"/>
    </xf>
    <xf numFmtId="165" fontId="13" fillId="2" borderId="1" xfId="1" applyNumberFormat="1" applyFont="1" applyFill="1" applyBorder="1"/>
    <xf numFmtId="9" fontId="13" fillId="2" borderId="0" xfId="2" applyFont="1" applyFill="1"/>
    <xf numFmtId="0" fontId="19" fillId="2" borderId="0" xfId="0" applyFont="1" applyFill="1"/>
    <xf numFmtId="165" fontId="20" fillId="3" borderId="1" xfId="1" applyNumberFormat="1" applyFont="1" applyFill="1" applyBorder="1" applyAlignment="1">
      <alignment wrapText="1"/>
    </xf>
    <xf numFmtId="166" fontId="13" fillId="2" borderId="0" xfId="0" applyNumberFormat="1" applyFont="1" applyFill="1" applyBorder="1"/>
    <xf numFmtId="0" fontId="11" fillId="2" borderId="0" xfId="0" applyFont="1" applyFill="1" applyAlignment="1"/>
    <xf numFmtId="0" fontId="11" fillId="2" borderId="0" xfId="0" applyFont="1" applyFill="1" applyBorder="1"/>
    <xf numFmtId="0" fontId="11" fillId="2" borderId="0" xfId="0" applyFont="1" applyFill="1" applyBorder="1" applyAlignment="1">
      <alignment vertical="center"/>
    </xf>
    <xf numFmtId="0" fontId="9" fillId="2" borderId="0" xfId="0" applyFont="1" applyFill="1" applyBorder="1"/>
    <xf numFmtId="0" fontId="9" fillId="0" borderId="1" xfId="0" applyFont="1" applyFill="1" applyBorder="1" applyAlignment="1">
      <alignment horizontal="right"/>
    </xf>
    <xf numFmtId="0" fontId="9" fillId="0" borderId="1" xfId="0" applyFont="1" applyFill="1" applyBorder="1" applyAlignment="1" applyProtection="1"/>
    <xf numFmtId="4" fontId="9" fillId="0" borderId="1" xfId="0" applyNumberFormat="1" applyFont="1" applyBorder="1"/>
    <xf numFmtId="165" fontId="9" fillId="2" borderId="1" xfId="1" applyNumberFormat="1" applyFont="1" applyFill="1" applyBorder="1" applyAlignment="1">
      <alignment horizontal="right" vertical="center"/>
    </xf>
    <xf numFmtId="164" fontId="9" fillId="2" borderId="0" xfId="1" applyFont="1" applyFill="1"/>
    <xf numFmtId="164" fontId="9" fillId="2" borderId="0" xfId="0" applyNumberFormat="1" applyFont="1" applyFill="1"/>
    <xf numFmtId="0" fontId="9" fillId="2" borderId="0" xfId="0" applyFont="1" applyFill="1"/>
    <xf numFmtId="0" fontId="9" fillId="0" borderId="0" xfId="0" applyFont="1"/>
    <xf numFmtId="0" fontId="9" fillId="0" borderId="1" xfId="0" applyFont="1" applyBorder="1"/>
    <xf numFmtId="49" fontId="9" fillId="0" borderId="1" xfId="0" applyNumberFormat="1" applyFont="1" applyFill="1" applyBorder="1" applyAlignment="1">
      <alignment vertical="center"/>
    </xf>
    <xf numFmtId="49" fontId="9" fillId="0" borderId="1" xfId="0" applyNumberFormat="1" applyFont="1" applyFill="1" applyBorder="1" applyAlignment="1">
      <alignment vertical="center" wrapText="1"/>
    </xf>
    <xf numFmtId="168" fontId="9" fillId="2" borderId="0" xfId="0" applyNumberFormat="1" applyFont="1" applyFill="1"/>
    <xf numFmtId="0" fontId="11" fillId="0" borderId="1" xfId="0" applyFont="1" applyBorder="1"/>
    <xf numFmtId="49" fontId="11" fillId="0" borderId="1" xfId="0" applyNumberFormat="1" applyFont="1" applyFill="1" applyBorder="1" applyAlignment="1">
      <alignment horizontal="left" vertical="center" wrapText="1"/>
    </xf>
    <xf numFmtId="9" fontId="11" fillId="0" borderId="1" xfId="0" applyNumberFormat="1" applyFont="1" applyBorder="1" applyAlignment="1">
      <alignment horizontal="left"/>
    </xf>
    <xf numFmtId="165" fontId="11" fillId="2" borderId="1" xfId="1" applyNumberFormat="1" applyFont="1" applyFill="1" applyBorder="1" applyAlignment="1">
      <alignment horizontal="right" vertical="center"/>
    </xf>
    <xf numFmtId="0" fontId="11" fillId="0" borderId="1" xfId="0" applyFont="1" applyFill="1" applyBorder="1" applyAlignment="1">
      <alignment horizontal="right" vertical="center"/>
    </xf>
    <xf numFmtId="9" fontId="11" fillId="0" borderId="1" xfId="0" applyNumberFormat="1" applyFont="1" applyBorder="1" applyAlignment="1">
      <alignment horizontal="left" vertical="center"/>
    </xf>
    <xf numFmtId="0" fontId="9" fillId="2" borderId="0" xfId="0" applyNumberFormat="1" applyFont="1" applyFill="1" applyBorder="1"/>
    <xf numFmtId="0" fontId="9" fillId="2" borderId="0" xfId="0" applyFont="1" applyFill="1" applyAlignment="1"/>
    <xf numFmtId="49" fontId="9" fillId="4" borderId="1" xfId="0" applyNumberFormat="1" applyFont="1" applyFill="1" applyBorder="1" applyAlignment="1">
      <alignment horizontal="left" vertical="center"/>
    </xf>
    <xf numFmtId="3" fontId="9" fillId="4" borderId="1" xfId="0" applyNumberFormat="1" applyFont="1" applyFill="1" applyBorder="1" applyAlignment="1">
      <alignment horizontal="center" vertical="center" wrapText="1"/>
    </xf>
    <xf numFmtId="1" fontId="9" fillId="4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/>
    <xf numFmtId="4" fontId="9" fillId="2" borderId="1" xfId="0" applyNumberFormat="1" applyFont="1" applyFill="1" applyBorder="1"/>
    <xf numFmtId="4" fontId="9" fillId="2" borderId="0" xfId="0" applyNumberFormat="1" applyFont="1" applyFill="1"/>
    <xf numFmtId="0" fontId="11" fillId="2" borderId="1" xfId="0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vertical="center" wrapText="1"/>
    </xf>
    <xf numFmtId="4" fontId="9" fillId="2" borderId="1" xfId="0" applyNumberFormat="1" applyFont="1" applyFill="1" applyBorder="1" applyAlignment="1">
      <alignment horizontal="right" vertical="center"/>
    </xf>
    <xf numFmtId="4" fontId="9" fillId="2" borderId="1" xfId="0" applyNumberFormat="1" applyFont="1" applyFill="1" applyBorder="1" applyAlignment="1">
      <alignment vertical="center"/>
    </xf>
    <xf numFmtId="0" fontId="9" fillId="2" borderId="1" xfId="0" applyFont="1" applyFill="1" applyBorder="1" applyAlignment="1">
      <alignment vertical="center"/>
    </xf>
    <xf numFmtId="4" fontId="11" fillId="2" borderId="1" xfId="0" applyNumberFormat="1" applyFont="1" applyFill="1" applyBorder="1" applyAlignment="1">
      <alignment vertical="center"/>
    </xf>
    <xf numFmtId="4" fontId="11" fillId="2" borderId="0" xfId="0" applyNumberFormat="1" applyFont="1" applyFill="1"/>
    <xf numFmtId="0" fontId="9" fillId="0" borderId="5" xfId="0" applyFont="1" applyBorder="1"/>
    <xf numFmtId="0" fontId="9" fillId="0" borderId="25" xfId="0" applyFont="1" applyBorder="1"/>
    <xf numFmtId="3" fontId="9" fillId="0" borderId="1" xfId="0" applyNumberFormat="1" applyFont="1" applyBorder="1"/>
    <xf numFmtId="3" fontId="9" fillId="0" borderId="5" xfId="0" applyNumberFormat="1" applyFont="1" applyBorder="1"/>
    <xf numFmtId="3" fontId="9" fillId="0" borderId="25" xfId="0" applyNumberFormat="1" applyFont="1" applyBorder="1"/>
    <xf numFmtId="3" fontId="11" fillId="4" borderId="1" xfId="0" applyNumberFormat="1" applyFont="1" applyFill="1" applyBorder="1"/>
    <xf numFmtId="3" fontId="11" fillId="4" borderId="5" xfId="0" applyNumberFormat="1" applyFont="1" applyFill="1" applyBorder="1"/>
    <xf numFmtId="3" fontId="11" fillId="4" borderId="25" xfId="0" applyNumberFormat="1" applyFont="1" applyFill="1" applyBorder="1"/>
    <xf numFmtId="0" fontId="9" fillId="0" borderId="1" xfId="5" applyFont="1" applyBorder="1"/>
    <xf numFmtId="49" fontId="23" fillId="0" borderId="1" xfId="14" applyNumberFormat="1" applyFont="1" applyFill="1" applyBorder="1" applyAlignment="1">
      <alignment horizontal="center" vertical="center" wrapText="1"/>
    </xf>
    <xf numFmtId="0" fontId="23" fillId="0" borderId="1" xfId="14" applyFont="1" applyFill="1" applyBorder="1" applyAlignment="1">
      <alignment horizontal="left" vertical="center" wrapText="1"/>
    </xf>
    <xf numFmtId="0" fontId="23" fillId="0" borderId="1" xfId="14" applyFont="1" applyFill="1" applyBorder="1" applyAlignment="1">
      <alignment horizontal="center" vertical="center" wrapText="1"/>
    </xf>
    <xf numFmtId="171" fontId="23" fillId="0" borderId="1" xfId="16" applyNumberFormat="1" applyFont="1" applyFill="1" applyBorder="1" applyAlignment="1">
      <alignment vertical="center" wrapText="1"/>
    </xf>
    <xf numFmtId="171" fontId="23" fillId="0" borderId="1" xfId="16" applyNumberFormat="1" applyFont="1" applyFill="1" applyBorder="1" applyAlignment="1">
      <alignment horizontal="center" vertical="center" wrapText="1"/>
    </xf>
    <xf numFmtId="0" fontId="22" fillId="0" borderId="0" xfId="14" applyFont="1" applyFill="1" applyBorder="1" applyAlignment="1">
      <alignment horizontal="left" vertical="center"/>
    </xf>
    <xf numFmtId="0" fontId="22" fillId="0" borderId="0" xfId="14" applyFont="1" applyFill="1" applyBorder="1" applyAlignment="1">
      <alignment horizontal="left" vertical="center" wrapText="1"/>
    </xf>
    <xf numFmtId="0" fontId="23" fillId="0" borderId="0" xfId="14" applyFont="1" applyFill="1" applyBorder="1" applyAlignment="1">
      <alignment vertical="center" wrapText="1"/>
    </xf>
    <xf numFmtId="171" fontId="23" fillId="0" borderId="0" xfId="16" applyNumberFormat="1" applyFont="1" applyFill="1" applyBorder="1" applyAlignment="1">
      <alignment vertical="center" wrapText="1"/>
    </xf>
    <xf numFmtId="171" fontId="23" fillId="0" borderId="0" xfId="16" applyNumberFormat="1" applyFont="1" applyFill="1" applyBorder="1" applyAlignment="1">
      <alignment horizontal="center" vertical="center" wrapText="1"/>
    </xf>
    <xf numFmtId="0" fontId="23" fillId="6" borderId="1" xfId="14" applyFont="1" applyFill="1" applyBorder="1" applyAlignment="1">
      <alignment horizontal="center" vertical="center" wrapText="1"/>
    </xf>
    <xf numFmtId="0" fontId="22" fillId="6" borderId="1" xfId="14" applyFont="1" applyFill="1" applyBorder="1" applyAlignment="1">
      <alignment horizontal="left" vertical="center"/>
    </xf>
    <xf numFmtId="0" fontId="22" fillId="6" borderId="1" xfId="14" applyFont="1" applyFill="1" applyBorder="1" applyAlignment="1">
      <alignment horizontal="left" vertical="center" wrapText="1"/>
    </xf>
    <xf numFmtId="0" fontId="23" fillId="6" borderId="1" xfId="14" applyFont="1" applyFill="1" applyBorder="1" applyAlignment="1">
      <alignment vertical="center" wrapText="1"/>
    </xf>
    <xf numFmtId="171" fontId="23" fillId="6" borderId="1" xfId="16" applyNumberFormat="1" applyFont="1" applyFill="1" applyBorder="1" applyAlignment="1">
      <alignment vertical="center" wrapText="1"/>
    </xf>
    <xf numFmtId="171" fontId="23" fillId="6" borderId="1" xfId="16" applyNumberFormat="1" applyFont="1" applyFill="1" applyBorder="1" applyAlignment="1">
      <alignment horizontal="center" vertical="center" wrapText="1"/>
    </xf>
    <xf numFmtId="0" fontId="11" fillId="4" borderId="1" xfId="14" applyFont="1" applyFill="1" applyBorder="1" applyAlignment="1">
      <alignment horizontal="center" vertical="center" wrapText="1"/>
    </xf>
    <xf numFmtId="0" fontId="7" fillId="0" borderId="1" xfId="14" applyFont="1" applyFill="1" applyBorder="1" applyAlignment="1">
      <alignment horizontal="center" vertical="center"/>
    </xf>
    <xf numFmtId="0" fontId="7" fillId="0" borderId="1" xfId="0" applyFont="1" applyBorder="1" applyAlignment="1" applyProtection="1">
      <alignment vertical="center" wrapText="1"/>
      <protection locked="0"/>
    </xf>
    <xf numFmtId="1" fontId="7" fillId="0" borderId="1" xfId="14" applyNumberFormat="1" applyFont="1" applyFill="1" applyBorder="1" applyAlignment="1">
      <alignment horizontal="center" vertical="center"/>
    </xf>
    <xf numFmtId="2" fontId="7" fillId="0" borderId="16" xfId="14" applyNumberFormat="1" applyFont="1" applyFill="1" applyBorder="1" applyAlignment="1">
      <alignment horizontal="center" vertical="center"/>
    </xf>
    <xf numFmtId="3" fontId="7" fillId="0" borderId="16" xfId="14" applyNumberFormat="1" applyFont="1" applyFill="1" applyBorder="1" applyAlignment="1">
      <alignment horizontal="center" vertical="center"/>
    </xf>
    <xf numFmtId="3" fontId="7" fillId="0" borderId="16" xfId="0" applyNumberFormat="1" applyFont="1" applyFill="1" applyBorder="1" applyAlignment="1">
      <alignment horizontal="center" vertical="center"/>
    </xf>
    <xf numFmtId="169" fontId="7" fillId="0" borderId="1" xfId="14" applyNumberFormat="1" applyFont="1" applyFill="1" applyBorder="1" applyAlignment="1">
      <alignment horizontal="center" vertical="center"/>
    </xf>
    <xf numFmtId="3" fontId="7" fillId="2" borderId="1" xfId="14" applyNumberFormat="1" applyFont="1" applyFill="1" applyBorder="1" applyAlignment="1">
      <alignment horizontal="center" vertical="center"/>
    </xf>
    <xf numFmtId="0" fontId="14" fillId="4" borderId="1" xfId="14" applyFont="1" applyFill="1" applyBorder="1" applyAlignment="1">
      <alignment horizontal="center"/>
    </xf>
    <xf numFmtId="0" fontId="14" fillId="4" borderId="1" xfId="14" applyFont="1" applyFill="1" applyBorder="1" applyAlignment="1">
      <alignment horizontal="left"/>
    </xf>
    <xf numFmtId="1" fontId="14" fillId="4" borderId="1" xfId="14" applyNumberFormat="1" applyFont="1" applyFill="1" applyBorder="1" applyAlignment="1">
      <alignment horizontal="center"/>
    </xf>
    <xf numFmtId="164" fontId="14" fillId="4" borderId="1" xfId="1" applyFont="1" applyFill="1" applyBorder="1" applyAlignment="1">
      <alignment horizontal="center"/>
    </xf>
    <xf numFmtId="0" fontId="16" fillId="0" borderId="0" xfId="0" applyFont="1" applyFill="1"/>
    <xf numFmtId="0" fontId="10" fillId="0" borderId="0" xfId="0" applyFont="1"/>
    <xf numFmtId="0" fontId="23" fillId="0" borderId="0" xfId="0" applyFont="1"/>
    <xf numFmtId="0" fontId="23" fillId="0" borderId="0" xfId="0" applyFont="1" applyAlignment="1">
      <alignment wrapText="1"/>
    </xf>
    <xf numFmtId="0" fontId="23" fillId="0" borderId="0" xfId="0" applyFont="1" applyAlignment="1">
      <alignment horizontal="right"/>
    </xf>
    <xf numFmtId="0" fontId="22" fillId="3" borderId="1" xfId="0" applyFont="1" applyFill="1" applyBorder="1" applyAlignment="1">
      <alignment horizontal="center" vertical="center"/>
    </xf>
    <xf numFmtId="0" fontId="22" fillId="3" borderId="1" xfId="0" applyFont="1" applyFill="1" applyBorder="1" applyAlignment="1">
      <alignment horizontal="center" vertical="center" wrapText="1"/>
    </xf>
    <xf numFmtId="165" fontId="23" fillId="2" borderId="1" xfId="1" applyNumberFormat="1" applyFont="1" applyFill="1" applyBorder="1" applyAlignment="1">
      <alignment horizontal="center"/>
    </xf>
    <xf numFmtId="165" fontId="23" fillId="5" borderId="1" xfId="1" applyNumberFormat="1" applyFont="1" applyFill="1" applyBorder="1"/>
    <xf numFmtId="165" fontId="23" fillId="2" borderId="1" xfId="1" applyNumberFormat="1" applyFont="1" applyFill="1" applyBorder="1" applyAlignment="1">
      <alignment wrapText="1"/>
    </xf>
    <xf numFmtId="165" fontId="23" fillId="2" borderId="1" xfId="0" applyNumberFormat="1" applyFont="1" applyFill="1" applyBorder="1"/>
    <xf numFmtId="165" fontId="23" fillId="2" borderId="1" xfId="1" applyNumberFormat="1" applyFont="1" applyFill="1" applyBorder="1"/>
    <xf numFmtId="165" fontId="23" fillId="4" borderId="1" xfId="1" applyNumberFormat="1" applyFont="1" applyFill="1" applyBorder="1" applyAlignment="1">
      <alignment horizontal="right"/>
    </xf>
    <xf numFmtId="165" fontId="23" fillId="4" borderId="1" xfId="1" applyNumberFormat="1" applyFont="1" applyFill="1" applyBorder="1"/>
    <xf numFmtId="165" fontId="23" fillId="4" borderId="1" xfId="1" applyNumberFormat="1" applyFont="1" applyFill="1" applyBorder="1" applyAlignment="1">
      <alignment wrapText="1"/>
    </xf>
    <xf numFmtId="165" fontId="23" fillId="0" borderId="1" xfId="0" applyNumberFormat="1" applyFont="1" applyBorder="1"/>
    <xf numFmtId="165" fontId="22" fillId="3" borderId="1" xfId="1" applyNumberFormat="1" applyFont="1" applyFill="1" applyBorder="1"/>
    <xf numFmtId="165" fontId="22" fillId="3" borderId="1" xfId="1" applyNumberFormat="1" applyFont="1" applyFill="1" applyBorder="1" applyAlignment="1">
      <alignment wrapText="1"/>
    </xf>
    <xf numFmtId="0" fontId="23" fillId="0" borderId="0" xfId="0" applyFont="1" applyFill="1"/>
    <xf numFmtId="165" fontId="21" fillId="0" borderId="2" xfId="1" applyNumberFormat="1" applyFont="1" applyFill="1" applyBorder="1" applyAlignment="1">
      <alignment horizontal="center" vertical="center"/>
    </xf>
    <xf numFmtId="165" fontId="24" fillId="0" borderId="0" xfId="1" applyNumberFormat="1" applyFont="1" applyFill="1" applyBorder="1" applyAlignment="1">
      <alignment vertical="center" wrapText="1"/>
    </xf>
    <xf numFmtId="9" fontId="25" fillId="0" borderId="0" xfId="2" applyFont="1" applyFill="1"/>
    <xf numFmtId="0" fontId="22" fillId="0" borderId="0" xfId="0" applyFont="1" applyFill="1" applyBorder="1" applyAlignment="1">
      <alignment horizontal="left" wrapText="1"/>
    </xf>
    <xf numFmtId="165" fontId="21" fillId="0" borderId="0" xfId="1" applyNumberFormat="1" applyFont="1" applyFill="1" applyBorder="1" applyAlignment="1">
      <alignment horizontal="center" vertical="center"/>
    </xf>
    <xf numFmtId="0" fontId="9" fillId="0" borderId="0" xfId="12" applyFont="1" applyFill="1" applyBorder="1" applyAlignment="1">
      <alignment vertical="center"/>
    </xf>
    <xf numFmtId="0" fontId="9" fillId="0" borderId="0" xfId="9" applyFont="1" applyFill="1" applyBorder="1" applyAlignment="1">
      <alignment horizontal="left" vertical="center" wrapText="1"/>
    </xf>
    <xf numFmtId="0" fontId="9" fillId="0" borderId="0" xfId="0" applyFont="1" applyBorder="1" applyAlignment="1">
      <alignment vertical="center"/>
    </xf>
    <xf numFmtId="9" fontId="23" fillId="0" borderId="0" xfId="2" applyFont="1" applyFill="1" applyAlignment="1">
      <alignment horizontal="left"/>
    </xf>
    <xf numFmtId="0" fontId="9" fillId="0" borderId="0" xfId="12" applyFont="1" applyFill="1" applyAlignment="1">
      <alignment vertical="center"/>
    </xf>
    <xf numFmtId="0" fontId="9" fillId="0" borderId="0" xfId="0" applyFont="1" applyBorder="1" applyAlignment="1">
      <alignment horizontal="left" vertical="center"/>
    </xf>
    <xf numFmtId="0" fontId="22" fillId="3" borderId="1" xfId="0" applyFont="1" applyFill="1" applyBorder="1" applyAlignment="1">
      <alignment horizontal="center" vertical="center" wrapText="1"/>
    </xf>
    <xf numFmtId="0" fontId="26" fillId="2" borderId="0" xfId="0" applyFont="1" applyFill="1" applyAlignment="1">
      <alignment horizontal="center" vertical="center"/>
    </xf>
    <xf numFmtId="0" fontId="1" fillId="0" borderId="0" xfId="17"/>
    <xf numFmtId="3" fontId="27" fillId="2" borderId="0" xfId="17" applyNumberFormat="1" applyFont="1" applyFill="1" applyBorder="1" applyAlignment="1">
      <alignment horizontal="center" vertical="center" wrapText="1"/>
    </xf>
    <xf numFmtId="16" fontId="28" fillId="0" borderId="0" xfId="17" applyNumberFormat="1" applyFont="1" applyAlignment="1">
      <alignment vertical="center"/>
    </xf>
    <xf numFmtId="0" fontId="28" fillId="0" borderId="0" xfId="17" applyFont="1" applyAlignment="1">
      <alignment vertical="center"/>
    </xf>
    <xf numFmtId="0" fontId="29" fillId="0" borderId="0" xfId="17" applyFont="1" applyAlignment="1">
      <alignment vertical="center"/>
    </xf>
    <xf numFmtId="14" fontId="25" fillId="0" borderId="27" xfId="17" applyNumberFormat="1" applyFont="1" applyBorder="1" applyAlignment="1">
      <alignment horizontal="center" vertical="center"/>
    </xf>
    <xf numFmtId="0" fontId="25" fillId="0" borderId="28" xfId="17" applyFont="1" applyBorder="1" applyAlignment="1">
      <alignment horizontal="center" vertical="center"/>
    </xf>
    <xf numFmtId="14" fontId="25" fillId="0" borderId="29" xfId="17" applyNumberFormat="1" applyFont="1" applyBorder="1" applyAlignment="1">
      <alignment horizontal="center" vertical="center"/>
    </xf>
    <xf numFmtId="14" fontId="28" fillId="0" borderId="4" xfId="17" applyNumberFormat="1" applyFont="1" applyBorder="1" applyAlignment="1">
      <alignment vertical="center"/>
    </xf>
    <xf numFmtId="164" fontId="28" fillId="0" borderId="24" xfId="18" applyFont="1" applyBorder="1" applyAlignment="1">
      <alignment horizontal="center" vertical="center"/>
    </xf>
    <xf numFmtId="164" fontId="28" fillId="0" borderId="24" xfId="18" applyFont="1" applyBorder="1" applyAlignment="1">
      <alignment vertical="center"/>
    </xf>
    <xf numFmtId="16" fontId="28" fillId="0" borderId="1" xfId="17" applyNumberFormat="1" applyFont="1" applyBorder="1" applyAlignment="1">
      <alignment vertical="center"/>
    </xf>
    <xf numFmtId="164" fontId="28" fillId="0" borderId="10" xfId="18" applyFont="1" applyBorder="1" applyAlignment="1">
      <alignment vertical="center"/>
    </xf>
    <xf numFmtId="164" fontId="28" fillId="0" borderId="0" xfId="17" applyNumberFormat="1" applyFont="1" applyAlignment="1">
      <alignment vertical="center"/>
    </xf>
    <xf numFmtId="0" fontId="25" fillId="0" borderId="27" xfId="17" applyFont="1" applyBorder="1" applyAlignment="1">
      <alignment horizontal="center" vertical="center"/>
    </xf>
    <xf numFmtId="49" fontId="28" fillId="0" borderId="22" xfId="17" applyNumberFormat="1" applyFont="1" applyBorder="1" applyAlignment="1">
      <alignment horizontal="center" vertical="center"/>
    </xf>
    <xf numFmtId="0" fontId="28" fillId="0" borderId="4" xfId="17" applyFont="1" applyBorder="1" applyAlignment="1">
      <alignment vertical="center"/>
    </xf>
    <xf numFmtId="0" fontId="28" fillId="0" borderId="4" xfId="17" applyFont="1" applyBorder="1" applyAlignment="1">
      <alignment horizontal="center" vertical="center"/>
    </xf>
    <xf numFmtId="49" fontId="28" fillId="0" borderId="9" xfId="17" applyNumberFormat="1" applyFont="1" applyBorder="1" applyAlignment="1">
      <alignment horizontal="center" vertical="center"/>
    </xf>
    <xf numFmtId="0" fontId="28" fillId="0" borderId="1" xfId="17" applyFont="1" applyBorder="1" applyAlignment="1">
      <alignment vertical="center"/>
    </xf>
    <xf numFmtId="0" fontId="7" fillId="0" borderId="0" xfId="17" applyFont="1" applyAlignment="1">
      <alignment vertical="center"/>
    </xf>
    <xf numFmtId="0" fontId="7" fillId="0" borderId="0" xfId="17" applyFont="1" applyAlignment="1">
      <alignment horizontal="center" vertical="center"/>
    </xf>
    <xf numFmtId="14" fontId="25" fillId="0" borderId="0" xfId="17" applyNumberFormat="1" applyFont="1" applyBorder="1" applyAlignment="1">
      <alignment horizontal="center" vertical="center"/>
    </xf>
    <xf numFmtId="172" fontId="7" fillId="0" borderId="0" xfId="18" applyNumberFormat="1" applyFont="1" applyBorder="1" applyAlignment="1">
      <alignment horizontal="center" vertical="center"/>
    </xf>
    <xf numFmtId="165" fontId="23" fillId="2" borderId="1" xfId="1" applyNumberFormat="1" applyFont="1" applyFill="1" applyBorder="1" applyAlignment="1">
      <alignment horizontal="center" vertical="center"/>
    </xf>
    <xf numFmtId="0" fontId="23" fillId="0" borderId="0" xfId="17" applyFont="1"/>
    <xf numFmtId="0" fontId="23" fillId="0" borderId="0" xfId="17" applyFont="1" applyAlignment="1">
      <alignment horizontal="right"/>
    </xf>
    <xf numFmtId="0" fontId="23" fillId="0" borderId="0" xfId="17" applyFont="1" applyAlignment="1">
      <alignment wrapText="1"/>
    </xf>
    <xf numFmtId="0" fontId="23" fillId="0" borderId="0" xfId="17" applyFont="1" applyAlignment="1"/>
    <xf numFmtId="0" fontId="30" fillId="0" borderId="0" xfId="17" applyFont="1" applyAlignment="1">
      <alignment horizontal="center"/>
    </xf>
    <xf numFmtId="0" fontId="11" fillId="4" borderId="1" xfId="0" applyFont="1" applyFill="1" applyBorder="1" applyAlignment="1">
      <alignment horizontal="right" vertical="center"/>
    </xf>
    <xf numFmtId="49" fontId="11" fillId="4" borderId="1" xfId="0" applyNumberFormat="1" applyFont="1" applyFill="1" applyBorder="1" applyAlignment="1">
      <alignment horizontal="left" vertical="center" wrapText="1"/>
    </xf>
    <xf numFmtId="9" fontId="11" fillId="4" borderId="1" xfId="0" applyNumberFormat="1" applyFont="1" applyFill="1" applyBorder="1" applyAlignment="1">
      <alignment horizontal="left" vertical="center"/>
    </xf>
    <xf numFmtId="165" fontId="11" fillId="4" borderId="1" xfId="1" applyNumberFormat="1" applyFont="1" applyFill="1" applyBorder="1" applyAlignment="1">
      <alignment horizontal="right" vertical="center"/>
    </xf>
    <xf numFmtId="0" fontId="22" fillId="0" borderId="0" xfId="0" applyFont="1" applyFill="1" applyBorder="1" applyAlignment="1">
      <alignment horizontal="left" vertical="center" wrapText="1"/>
    </xf>
    <xf numFmtId="0" fontId="10" fillId="0" borderId="0" xfId="9" applyFont="1" applyFill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8" fillId="0" borderId="0" xfId="8" applyFont="1" applyFill="1" applyAlignment="1">
      <alignment horizontal="center" vertical="center" wrapText="1"/>
    </xf>
    <xf numFmtId="0" fontId="8" fillId="0" borderId="14" xfId="8" applyFont="1" applyFill="1" applyBorder="1" applyAlignment="1">
      <alignment vertical="center" wrapText="1"/>
    </xf>
    <xf numFmtId="0" fontId="8" fillId="0" borderId="7" xfId="8" applyFont="1" applyFill="1" applyBorder="1" applyAlignment="1">
      <alignment vertical="center" wrapText="1"/>
    </xf>
    <xf numFmtId="0" fontId="8" fillId="0" borderId="22" xfId="8" applyFont="1" applyFill="1" applyBorder="1" applyAlignment="1">
      <alignment vertical="center" wrapText="1"/>
    </xf>
    <xf numFmtId="0" fontId="8" fillId="0" borderId="18" xfId="8" applyFont="1" applyFill="1" applyBorder="1" applyAlignment="1">
      <alignment horizontal="center" vertical="center" wrapText="1"/>
    </xf>
    <xf numFmtId="0" fontId="8" fillId="0" borderId="13" xfId="8" applyFont="1" applyFill="1" applyBorder="1" applyAlignment="1">
      <alignment horizontal="center" vertical="center" wrapText="1"/>
    </xf>
    <xf numFmtId="0" fontId="8" fillId="0" borderId="4" xfId="8" applyFont="1" applyFill="1" applyBorder="1" applyAlignment="1">
      <alignment horizontal="center" vertical="center" wrapText="1"/>
    </xf>
    <xf numFmtId="0" fontId="8" fillId="0" borderId="17" xfId="9" applyFont="1" applyFill="1" applyBorder="1" applyAlignment="1">
      <alignment horizontal="center" vertical="center" wrapText="1"/>
    </xf>
    <xf numFmtId="0" fontId="8" fillId="0" borderId="1" xfId="9" applyFont="1" applyFill="1" applyBorder="1" applyAlignment="1">
      <alignment horizontal="center" vertical="center" wrapText="1"/>
    </xf>
    <xf numFmtId="0" fontId="8" fillId="0" borderId="19" xfId="8" applyFont="1" applyFill="1" applyBorder="1" applyAlignment="1">
      <alignment horizontal="center" vertical="center"/>
    </xf>
    <xf numFmtId="0" fontId="8" fillId="0" borderId="20" xfId="8" applyFont="1" applyFill="1" applyBorder="1" applyAlignment="1">
      <alignment horizontal="center" vertical="center"/>
    </xf>
    <xf numFmtId="0" fontId="10" fillId="0" borderId="15" xfId="8" applyFont="1" applyFill="1" applyBorder="1" applyAlignment="1">
      <alignment horizontal="center" vertical="center" wrapText="1"/>
    </xf>
    <xf numFmtId="0" fontId="10" fillId="0" borderId="8" xfId="8" applyFont="1" applyFill="1" applyBorder="1" applyAlignment="1">
      <alignment horizontal="center" vertical="center" wrapText="1"/>
    </xf>
    <xf numFmtId="0" fontId="10" fillId="0" borderId="24" xfId="8" applyFont="1" applyFill="1" applyBorder="1" applyAlignment="1">
      <alignment horizontal="center" vertical="center" wrapText="1"/>
    </xf>
    <xf numFmtId="0" fontId="8" fillId="0" borderId="21" xfId="9" applyFont="1" applyFill="1" applyBorder="1" applyAlignment="1">
      <alignment horizontal="center" vertical="center" wrapText="1"/>
    </xf>
    <xf numFmtId="0" fontId="8" fillId="0" borderId="23" xfId="9" applyFont="1" applyFill="1" applyBorder="1" applyAlignment="1">
      <alignment horizontal="center" vertical="center" wrapText="1"/>
    </xf>
    <xf numFmtId="0" fontId="8" fillId="0" borderId="16" xfId="9" applyFont="1" applyFill="1" applyBorder="1" applyAlignment="1">
      <alignment horizontal="center" vertical="center" wrapText="1"/>
    </xf>
    <xf numFmtId="0" fontId="8" fillId="0" borderId="4" xfId="9" applyFont="1" applyFill="1" applyBorder="1" applyAlignment="1">
      <alignment horizontal="center" vertical="center" wrapText="1"/>
    </xf>
    <xf numFmtId="0" fontId="6" fillId="3" borderId="16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6" fillId="3" borderId="16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30" fillId="0" borderId="0" xfId="17" applyFont="1" applyAlignment="1">
      <alignment horizontal="center"/>
    </xf>
    <xf numFmtId="0" fontId="25" fillId="2" borderId="0" xfId="17" applyFont="1" applyFill="1" applyBorder="1" applyAlignment="1">
      <alignment horizontal="left" vertical="center"/>
    </xf>
    <xf numFmtId="0" fontId="22" fillId="0" borderId="1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22" fillId="3" borderId="16" xfId="0" applyFont="1" applyFill="1" applyBorder="1" applyAlignment="1">
      <alignment horizontal="center" vertical="center"/>
    </xf>
    <xf numFmtId="0" fontId="22" fillId="3" borderId="13" xfId="0" applyFont="1" applyFill="1" applyBorder="1" applyAlignment="1">
      <alignment horizontal="center" vertical="center"/>
    </xf>
    <xf numFmtId="0" fontId="22" fillId="3" borderId="4" xfId="0" applyFont="1" applyFill="1" applyBorder="1" applyAlignment="1">
      <alignment horizontal="center" vertical="center"/>
    </xf>
    <xf numFmtId="0" fontId="22" fillId="3" borderId="16" xfId="0" applyFont="1" applyFill="1" applyBorder="1" applyAlignment="1">
      <alignment horizontal="center" vertical="center" wrapText="1"/>
    </xf>
    <xf numFmtId="0" fontId="22" fillId="3" borderId="4" xfId="0" applyFont="1" applyFill="1" applyBorder="1" applyAlignment="1">
      <alignment horizontal="center" vertical="center" wrapText="1"/>
    </xf>
    <xf numFmtId="0" fontId="22" fillId="3" borderId="1" xfId="0" applyFont="1" applyFill="1" applyBorder="1" applyAlignment="1">
      <alignment horizontal="center" vertical="center" wrapText="1"/>
    </xf>
    <xf numFmtId="0" fontId="22" fillId="3" borderId="13" xfId="0" applyFont="1" applyFill="1" applyBorder="1" applyAlignment="1">
      <alignment horizontal="center" vertical="center" wrapText="1"/>
    </xf>
    <xf numFmtId="0" fontId="22" fillId="3" borderId="5" xfId="0" applyFont="1" applyFill="1" applyBorder="1" applyAlignment="1">
      <alignment horizontal="center" vertical="center" wrapText="1"/>
    </xf>
    <xf numFmtId="0" fontId="22" fillId="3" borderId="3" xfId="0" applyFont="1" applyFill="1" applyBorder="1" applyAlignment="1">
      <alignment horizontal="center" vertical="center" wrapText="1"/>
    </xf>
    <xf numFmtId="0" fontId="22" fillId="3" borderId="2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center"/>
    </xf>
    <xf numFmtId="0" fontId="11" fillId="2" borderId="0" xfId="0" applyFont="1" applyFill="1" applyAlignment="1"/>
    <xf numFmtId="0" fontId="26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</cellXfs>
  <cellStyles count="19">
    <cellStyle name="Обычный" xfId="0" builtinId="0"/>
    <cellStyle name="Обычный 175" xfId="3"/>
    <cellStyle name="Обычный 19" xfId="7"/>
    <cellStyle name="Обычный 19 2" xfId="14"/>
    <cellStyle name="Обычный 2" xfId="5"/>
    <cellStyle name="Обычный 2 2" xfId="6"/>
    <cellStyle name="Обычный 2 2 2" xfId="15"/>
    <cellStyle name="Обычный 3" xfId="13"/>
    <cellStyle name="Обычный 4" xfId="17"/>
    <cellStyle name="Обычный_Инв.расш.ст-ти, лоты пересч.вар." xfId="9"/>
    <cellStyle name="Обычный_Копия 2500м Сев харьяга+++++" xfId="12"/>
    <cellStyle name="Обычный_Лекхарьяга  2П гл 3800м" xfId="8"/>
    <cellStyle name="Обычный_Лекхарьяга после 2П гл 3500м" xfId="11"/>
    <cellStyle name="Процентный" xfId="2" builtinId="5"/>
    <cellStyle name="Финансовый" xfId="1" builtinId="3"/>
    <cellStyle name="Финансовый 2" xfId="16"/>
    <cellStyle name="Финансовый 3" xfId="18"/>
    <cellStyle name="Финансовый 7" xfId="4"/>
    <cellStyle name="Финансовый_Лекхарьяга  2П гл 3800м" xfId="1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20</xdr:col>
      <xdr:colOff>389085</xdr:colOff>
      <xdr:row>52</xdr:row>
      <xdr:rowOff>94000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6000000" cy="10000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50</xdr:row>
      <xdr:rowOff>152400</xdr:rowOff>
    </xdr:from>
    <xdr:to>
      <xdr:col>20</xdr:col>
      <xdr:colOff>389085</xdr:colOff>
      <xdr:row>103</xdr:row>
      <xdr:rowOff>55900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9677400"/>
          <a:ext cx="16000000" cy="10000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123</xdr:row>
      <xdr:rowOff>66675</xdr:rowOff>
    </xdr:from>
    <xdr:to>
      <xdr:col>20</xdr:col>
      <xdr:colOff>389085</xdr:colOff>
      <xdr:row>175</xdr:row>
      <xdr:rowOff>160675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25022175"/>
          <a:ext cx="16000000" cy="10000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6627</xdr:rowOff>
    </xdr:from>
    <xdr:to>
      <xdr:col>22</xdr:col>
      <xdr:colOff>298498</xdr:colOff>
      <xdr:row>23</xdr:row>
      <xdr:rowOff>28398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7127"/>
          <a:ext cx="13782585" cy="421277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IH45"/>
  <sheetViews>
    <sheetView zoomScale="70" zoomScaleNormal="70" workbookViewId="0">
      <selection activeCell="J20" sqref="J20"/>
    </sheetView>
  </sheetViews>
  <sheetFormatPr defaultColWidth="11.42578125" defaultRowHeight="15.75" x14ac:dyDescent="0.25"/>
  <cols>
    <col min="1" max="1" width="5.85546875" style="70" customWidth="1"/>
    <col min="2" max="2" width="55.140625" style="70" customWidth="1"/>
    <col min="3" max="3" width="12.7109375" style="70" customWidth="1"/>
    <col min="4" max="4" width="14.85546875" style="29" customWidth="1"/>
    <col min="5" max="5" width="16.140625" style="29" customWidth="1"/>
    <col min="6" max="6" width="20.28515625" style="29" customWidth="1"/>
    <col min="7" max="7" width="21.42578125" style="29" bestFit="1" customWidth="1"/>
    <col min="8" max="8" width="21.42578125" style="29" customWidth="1"/>
    <col min="9" max="256" width="11.42578125" style="29"/>
    <col min="257" max="257" width="5.85546875" style="29" customWidth="1"/>
    <col min="258" max="258" width="55.140625" style="29" customWidth="1"/>
    <col min="259" max="259" width="12.7109375" style="29" customWidth="1"/>
    <col min="260" max="260" width="14.85546875" style="29" customWidth="1"/>
    <col min="261" max="261" width="16.140625" style="29" customWidth="1"/>
    <col min="262" max="262" width="20.28515625" style="29" customWidth="1"/>
    <col min="263" max="263" width="21.42578125" style="29" bestFit="1" customWidth="1"/>
    <col min="264" max="264" width="21.42578125" style="29" customWidth="1"/>
    <col min="265" max="512" width="11.42578125" style="29"/>
    <col min="513" max="513" width="5.85546875" style="29" customWidth="1"/>
    <col min="514" max="514" width="55.140625" style="29" customWidth="1"/>
    <col min="515" max="515" width="12.7109375" style="29" customWidth="1"/>
    <col min="516" max="516" width="14.85546875" style="29" customWidth="1"/>
    <col min="517" max="517" width="16.140625" style="29" customWidth="1"/>
    <col min="518" max="518" width="20.28515625" style="29" customWidth="1"/>
    <col min="519" max="519" width="21.42578125" style="29" bestFit="1" customWidth="1"/>
    <col min="520" max="520" width="21.42578125" style="29" customWidth="1"/>
    <col min="521" max="768" width="11.42578125" style="29"/>
    <col min="769" max="769" width="5.85546875" style="29" customWidth="1"/>
    <col min="770" max="770" width="55.140625" style="29" customWidth="1"/>
    <col min="771" max="771" width="12.7109375" style="29" customWidth="1"/>
    <col min="772" max="772" width="14.85546875" style="29" customWidth="1"/>
    <col min="773" max="773" width="16.140625" style="29" customWidth="1"/>
    <col min="774" max="774" width="20.28515625" style="29" customWidth="1"/>
    <col min="775" max="775" width="21.42578125" style="29" bestFit="1" customWidth="1"/>
    <col min="776" max="776" width="21.42578125" style="29" customWidth="1"/>
    <col min="777" max="1024" width="11.42578125" style="29"/>
    <col min="1025" max="1025" width="5.85546875" style="29" customWidth="1"/>
    <col min="1026" max="1026" width="55.140625" style="29" customWidth="1"/>
    <col min="1027" max="1027" width="12.7109375" style="29" customWidth="1"/>
    <col min="1028" max="1028" width="14.85546875" style="29" customWidth="1"/>
    <col min="1029" max="1029" width="16.140625" style="29" customWidth="1"/>
    <col min="1030" max="1030" width="20.28515625" style="29" customWidth="1"/>
    <col min="1031" max="1031" width="21.42578125" style="29" bestFit="1" customWidth="1"/>
    <col min="1032" max="1032" width="21.42578125" style="29" customWidth="1"/>
    <col min="1033" max="1280" width="11.42578125" style="29"/>
    <col min="1281" max="1281" width="5.85546875" style="29" customWidth="1"/>
    <col min="1282" max="1282" width="55.140625" style="29" customWidth="1"/>
    <col min="1283" max="1283" width="12.7109375" style="29" customWidth="1"/>
    <col min="1284" max="1284" width="14.85546875" style="29" customWidth="1"/>
    <col min="1285" max="1285" width="16.140625" style="29" customWidth="1"/>
    <col min="1286" max="1286" width="20.28515625" style="29" customWidth="1"/>
    <col min="1287" max="1287" width="21.42578125" style="29" bestFit="1" customWidth="1"/>
    <col min="1288" max="1288" width="21.42578125" style="29" customWidth="1"/>
    <col min="1289" max="1536" width="11.42578125" style="29"/>
    <col min="1537" max="1537" width="5.85546875" style="29" customWidth="1"/>
    <col min="1538" max="1538" width="55.140625" style="29" customWidth="1"/>
    <col min="1539" max="1539" width="12.7109375" style="29" customWidth="1"/>
    <col min="1540" max="1540" width="14.85546875" style="29" customWidth="1"/>
    <col min="1541" max="1541" width="16.140625" style="29" customWidth="1"/>
    <col min="1542" max="1542" width="20.28515625" style="29" customWidth="1"/>
    <col min="1543" max="1543" width="21.42578125" style="29" bestFit="1" customWidth="1"/>
    <col min="1544" max="1544" width="21.42578125" style="29" customWidth="1"/>
    <col min="1545" max="1792" width="11.42578125" style="29"/>
    <col min="1793" max="1793" width="5.85546875" style="29" customWidth="1"/>
    <col min="1794" max="1794" width="55.140625" style="29" customWidth="1"/>
    <col min="1795" max="1795" width="12.7109375" style="29" customWidth="1"/>
    <col min="1796" max="1796" width="14.85546875" style="29" customWidth="1"/>
    <col min="1797" max="1797" width="16.140625" style="29" customWidth="1"/>
    <col min="1798" max="1798" width="20.28515625" style="29" customWidth="1"/>
    <col min="1799" max="1799" width="21.42578125" style="29" bestFit="1" customWidth="1"/>
    <col min="1800" max="1800" width="21.42578125" style="29" customWidth="1"/>
    <col min="1801" max="2048" width="11.42578125" style="29"/>
    <col min="2049" max="2049" width="5.85546875" style="29" customWidth="1"/>
    <col min="2050" max="2050" width="55.140625" style="29" customWidth="1"/>
    <col min="2051" max="2051" width="12.7109375" style="29" customWidth="1"/>
    <col min="2052" max="2052" width="14.85546875" style="29" customWidth="1"/>
    <col min="2053" max="2053" width="16.140625" style="29" customWidth="1"/>
    <col min="2054" max="2054" width="20.28515625" style="29" customWidth="1"/>
    <col min="2055" max="2055" width="21.42578125" style="29" bestFit="1" customWidth="1"/>
    <col min="2056" max="2056" width="21.42578125" style="29" customWidth="1"/>
    <col min="2057" max="2304" width="11.42578125" style="29"/>
    <col min="2305" max="2305" width="5.85546875" style="29" customWidth="1"/>
    <col min="2306" max="2306" width="55.140625" style="29" customWidth="1"/>
    <col min="2307" max="2307" width="12.7109375" style="29" customWidth="1"/>
    <col min="2308" max="2308" width="14.85546875" style="29" customWidth="1"/>
    <col min="2309" max="2309" width="16.140625" style="29" customWidth="1"/>
    <col min="2310" max="2310" width="20.28515625" style="29" customWidth="1"/>
    <col min="2311" max="2311" width="21.42578125" style="29" bestFit="1" customWidth="1"/>
    <col min="2312" max="2312" width="21.42578125" style="29" customWidth="1"/>
    <col min="2313" max="2560" width="11.42578125" style="29"/>
    <col min="2561" max="2561" width="5.85546875" style="29" customWidth="1"/>
    <col min="2562" max="2562" width="55.140625" style="29" customWidth="1"/>
    <col min="2563" max="2563" width="12.7109375" style="29" customWidth="1"/>
    <col min="2564" max="2564" width="14.85546875" style="29" customWidth="1"/>
    <col min="2565" max="2565" width="16.140625" style="29" customWidth="1"/>
    <col min="2566" max="2566" width="20.28515625" style="29" customWidth="1"/>
    <col min="2567" max="2567" width="21.42578125" style="29" bestFit="1" customWidth="1"/>
    <col min="2568" max="2568" width="21.42578125" style="29" customWidth="1"/>
    <col min="2569" max="2816" width="11.42578125" style="29"/>
    <col min="2817" max="2817" width="5.85546875" style="29" customWidth="1"/>
    <col min="2818" max="2818" width="55.140625" style="29" customWidth="1"/>
    <col min="2819" max="2819" width="12.7109375" style="29" customWidth="1"/>
    <col min="2820" max="2820" width="14.85546875" style="29" customWidth="1"/>
    <col min="2821" max="2821" width="16.140625" style="29" customWidth="1"/>
    <col min="2822" max="2822" width="20.28515625" style="29" customWidth="1"/>
    <col min="2823" max="2823" width="21.42578125" style="29" bestFit="1" customWidth="1"/>
    <col min="2824" max="2824" width="21.42578125" style="29" customWidth="1"/>
    <col min="2825" max="3072" width="11.42578125" style="29"/>
    <col min="3073" max="3073" width="5.85546875" style="29" customWidth="1"/>
    <col min="3074" max="3074" width="55.140625" style="29" customWidth="1"/>
    <col min="3075" max="3075" width="12.7109375" style="29" customWidth="1"/>
    <col min="3076" max="3076" width="14.85546875" style="29" customWidth="1"/>
    <col min="3077" max="3077" width="16.140625" style="29" customWidth="1"/>
    <col min="3078" max="3078" width="20.28515625" style="29" customWidth="1"/>
    <col min="3079" max="3079" width="21.42578125" style="29" bestFit="1" customWidth="1"/>
    <col min="3080" max="3080" width="21.42578125" style="29" customWidth="1"/>
    <col min="3081" max="3328" width="11.42578125" style="29"/>
    <col min="3329" max="3329" width="5.85546875" style="29" customWidth="1"/>
    <col min="3330" max="3330" width="55.140625" style="29" customWidth="1"/>
    <col min="3331" max="3331" width="12.7109375" style="29" customWidth="1"/>
    <col min="3332" max="3332" width="14.85546875" style="29" customWidth="1"/>
    <col min="3333" max="3333" width="16.140625" style="29" customWidth="1"/>
    <col min="3334" max="3334" width="20.28515625" style="29" customWidth="1"/>
    <col min="3335" max="3335" width="21.42578125" style="29" bestFit="1" customWidth="1"/>
    <col min="3336" max="3336" width="21.42578125" style="29" customWidth="1"/>
    <col min="3337" max="3584" width="11.42578125" style="29"/>
    <col min="3585" max="3585" width="5.85546875" style="29" customWidth="1"/>
    <col min="3586" max="3586" width="55.140625" style="29" customWidth="1"/>
    <col min="3587" max="3587" width="12.7109375" style="29" customWidth="1"/>
    <col min="3588" max="3588" width="14.85546875" style="29" customWidth="1"/>
    <col min="3589" max="3589" width="16.140625" style="29" customWidth="1"/>
    <col min="3590" max="3590" width="20.28515625" style="29" customWidth="1"/>
    <col min="3591" max="3591" width="21.42578125" style="29" bestFit="1" customWidth="1"/>
    <col min="3592" max="3592" width="21.42578125" style="29" customWidth="1"/>
    <col min="3593" max="3840" width="11.42578125" style="29"/>
    <col min="3841" max="3841" width="5.85546875" style="29" customWidth="1"/>
    <col min="3842" max="3842" width="55.140625" style="29" customWidth="1"/>
    <col min="3843" max="3843" width="12.7109375" style="29" customWidth="1"/>
    <col min="3844" max="3844" width="14.85546875" style="29" customWidth="1"/>
    <col min="3845" max="3845" width="16.140625" style="29" customWidth="1"/>
    <col min="3846" max="3846" width="20.28515625" style="29" customWidth="1"/>
    <col min="3847" max="3847" width="21.42578125" style="29" bestFit="1" customWidth="1"/>
    <col min="3848" max="3848" width="21.42578125" style="29" customWidth="1"/>
    <col min="3849" max="4096" width="11.42578125" style="29"/>
    <col min="4097" max="4097" width="5.85546875" style="29" customWidth="1"/>
    <col min="4098" max="4098" width="55.140625" style="29" customWidth="1"/>
    <col min="4099" max="4099" width="12.7109375" style="29" customWidth="1"/>
    <col min="4100" max="4100" width="14.85546875" style="29" customWidth="1"/>
    <col min="4101" max="4101" width="16.140625" style="29" customWidth="1"/>
    <col min="4102" max="4102" width="20.28515625" style="29" customWidth="1"/>
    <col min="4103" max="4103" width="21.42578125" style="29" bestFit="1" customWidth="1"/>
    <col min="4104" max="4104" width="21.42578125" style="29" customWidth="1"/>
    <col min="4105" max="4352" width="11.42578125" style="29"/>
    <col min="4353" max="4353" width="5.85546875" style="29" customWidth="1"/>
    <col min="4354" max="4354" width="55.140625" style="29" customWidth="1"/>
    <col min="4355" max="4355" width="12.7109375" style="29" customWidth="1"/>
    <col min="4356" max="4356" width="14.85546875" style="29" customWidth="1"/>
    <col min="4357" max="4357" width="16.140625" style="29" customWidth="1"/>
    <col min="4358" max="4358" width="20.28515625" style="29" customWidth="1"/>
    <col min="4359" max="4359" width="21.42578125" style="29" bestFit="1" customWidth="1"/>
    <col min="4360" max="4360" width="21.42578125" style="29" customWidth="1"/>
    <col min="4361" max="4608" width="11.42578125" style="29"/>
    <col min="4609" max="4609" width="5.85546875" style="29" customWidth="1"/>
    <col min="4610" max="4610" width="55.140625" style="29" customWidth="1"/>
    <col min="4611" max="4611" width="12.7109375" style="29" customWidth="1"/>
    <col min="4612" max="4612" width="14.85546875" style="29" customWidth="1"/>
    <col min="4613" max="4613" width="16.140625" style="29" customWidth="1"/>
    <col min="4614" max="4614" width="20.28515625" style="29" customWidth="1"/>
    <col min="4615" max="4615" width="21.42578125" style="29" bestFit="1" customWidth="1"/>
    <col min="4616" max="4616" width="21.42578125" style="29" customWidth="1"/>
    <col min="4617" max="4864" width="11.42578125" style="29"/>
    <col min="4865" max="4865" width="5.85546875" style="29" customWidth="1"/>
    <col min="4866" max="4866" width="55.140625" style="29" customWidth="1"/>
    <col min="4867" max="4867" width="12.7109375" style="29" customWidth="1"/>
    <col min="4868" max="4868" width="14.85546875" style="29" customWidth="1"/>
    <col min="4869" max="4869" width="16.140625" style="29" customWidth="1"/>
    <col min="4870" max="4870" width="20.28515625" style="29" customWidth="1"/>
    <col min="4871" max="4871" width="21.42578125" style="29" bestFit="1" customWidth="1"/>
    <col min="4872" max="4872" width="21.42578125" style="29" customWidth="1"/>
    <col min="4873" max="5120" width="11.42578125" style="29"/>
    <col min="5121" max="5121" width="5.85546875" style="29" customWidth="1"/>
    <col min="5122" max="5122" width="55.140625" style="29" customWidth="1"/>
    <col min="5123" max="5123" width="12.7109375" style="29" customWidth="1"/>
    <col min="5124" max="5124" width="14.85546875" style="29" customWidth="1"/>
    <col min="5125" max="5125" width="16.140625" style="29" customWidth="1"/>
    <col min="5126" max="5126" width="20.28515625" style="29" customWidth="1"/>
    <col min="5127" max="5127" width="21.42578125" style="29" bestFit="1" customWidth="1"/>
    <col min="5128" max="5128" width="21.42578125" style="29" customWidth="1"/>
    <col min="5129" max="5376" width="11.42578125" style="29"/>
    <col min="5377" max="5377" width="5.85546875" style="29" customWidth="1"/>
    <col min="5378" max="5378" width="55.140625" style="29" customWidth="1"/>
    <col min="5379" max="5379" width="12.7109375" style="29" customWidth="1"/>
    <col min="5380" max="5380" width="14.85546875" style="29" customWidth="1"/>
    <col min="5381" max="5381" width="16.140625" style="29" customWidth="1"/>
    <col min="5382" max="5382" width="20.28515625" style="29" customWidth="1"/>
    <col min="5383" max="5383" width="21.42578125" style="29" bestFit="1" customWidth="1"/>
    <col min="5384" max="5384" width="21.42578125" style="29" customWidth="1"/>
    <col min="5385" max="5632" width="11.42578125" style="29"/>
    <col min="5633" max="5633" width="5.85546875" style="29" customWidth="1"/>
    <col min="5634" max="5634" width="55.140625" style="29" customWidth="1"/>
    <col min="5635" max="5635" width="12.7109375" style="29" customWidth="1"/>
    <col min="5636" max="5636" width="14.85546875" style="29" customWidth="1"/>
    <col min="5637" max="5637" width="16.140625" style="29" customWidth="1"/>
    <col min="5638" max="5638" width="20.28515625" style="29" customWidth="1"/>
    <col min="5639" max="5639" width="21.42578125" style="29" bestFit="1" customWidth="1"/>
    <col min="5640" max="5640" width="21.42578125" style="29" customWidth="1"/>
    <col min="5641" max="5888" width="11.42578125" style="29"/>
    <col min="5889" max="5889" width="5.85546875" style="29" customWidth="1"/>
    <col min="5890" max="5890" width="55.140625" style="29" customWidth="1"/>
    <col min="5891" max="5891" width="12.7109375" style="29" customWidth="1"/>
    <col min="5892" max="5892" width="14.85546875" style="29" customWidth="1"/>
    <col min="5893" max="5893" width="16.140625" style="29" customWidth="1"/>
    <col min="5894" max="5894" width="20.28515625" style="29" customWidth="1"/>
    <col min="5895" max="5895" width="21.42578125" style="29" bestFit="1" customWidth="1"/>
    <col min="5896" max="5896" width="21.42578125" style="29" customWidth="1"/>
    <col min="5897" max="6144" width="11.42578125" style="29"/>
    <col min="6145" max="6145" width="5.85546875" style="29" customWidth="1"/>
    <col min="6146" max="6146" width="55.140625" style="29" customWidth="1"/>
    <col min="6147" max="6147" width="12.7109375" style="29" customWidth="1"/>
    <col min="6148" max="6148" width="14.85546875" style="29" customWidth="1"/>
    <col min="6149" max="6149" width="16.140625" style="29" customWidth="1"/>
    <col min="6150" max="6150" width="20.28515625" style="29" customWidth="1"/>
    <col min="6151" max="6151" width="21.42578125" style="29" bestFit="1" customWidth="1"/>
    <col min="6152" max="6152" width="21.42578125" style="29" customWidth="1"/>
    <col min="6153" max="6400" width="11.42578125" style="29"/>
    <col min="6401" max="6401" width="5.85546875" style="29" customWidth="1"/>
    <col min="6402" max="6402" width="55.140625" style="29" customWidth="1"/>
    <col min="6403" max="6403" width="12.7109375" style="29" customWidth="1"/>
    <col min="6404" max="6404" width="14.85546875" style="29" customWidth="1"/>
    <col min="6405" max="6405" width="16.140625" style="29" customWidth="1"/>
    <col min="6406" max="6406" width="20.28515625" style="29" customWidth="1"/>
    <col min="6407" max="6407" width="21.42578125" style="29" bestFit="1" customWidth="1"/>
    <col min="6408" max="6408" width="21.42578125" style="29" customWidth="1"/>
    <col min="6409" max="6656" width="11.42578125" style="29"/>
    <col min="6657" max="6657" width="5.85546875" style="29" customWidth="1"/>
    <col min="6658" max="6658" width="55.140625" style="29" customWidth="1"/>
    <col min="6659" max="6659" width="12.7109375" style="29" customWidth="1"/>
    <col min="6660" max="6660" width="14.85546875" style="29" customWidth="1"/>
    <col min="6661" max="6661" width="16.140625" style="29" customWidth="1"/>
    <col min="6662" max="6662" width="20.28515625" style="29" customWidth="1"/>
    <col min="6663" max="6663" width="21.42578125" style="29" bestFit="1" customWidth="1"/>
    <col min="6664" max="6664" width="21.42578125" style="29" customWidth="1"/>
    <col min="6665" max="6912" width="11.42578125" style="29"/>
    <col min="6913" max="6913" width="5.85546875" style="29" customWidth="1"/>
    <col min="6914" max="6914" width="55.140625" style="29" customWidth="1"/>
    <col min="6915" max="6915" width="12.7109375" style="29" customWidth="1"/>
    <col min="6916" max="6916" width="14.85546875" style="29" customWidth="1"/>
    <col min="6917" max="6917" width="16.140625" style="29" customWidth="1"/>
    <col min="6918" max="6918" width="20.28515625" style="29" customWidth="1"/>
    <col min="6919" max="6919" width="21.42578125" style="29" bestFit="1" customWidth="1"/>
    <col min="6920" max="6920" width="21.42578125" style="29" customWidth="1"/>
    <col min="6921" max="7168" width="11.42578125" style="29"/>
    <col min="7169" max="7169" width="5.85546875" style="29" customWidth="1"/>
    <col min="7170" max="7170" width="55.140625" style="29" customWidth="1"/>
    <col min="7171" max="7171" width="12.7109375" style="29" customWidth="1"/>
    <col min="7172" max="7172" width="14.85546875" style="29" customWidth="1"/>
    <col min="7173" max="7173" width="16.140625" style="29" customWidth="1"/>
    <col min="7174" max="7174" width="20.28515625" style="29" customWidth="1"/>
    <col min="7175" max="7175" width="21.42578125" style="29" bestFit="1" customWidth="1"/>
    <col min="7176" max="7176" width="21.42578125" style="29" customWidth="1"/>
    <col min="7177" max="7424" width="11.42578125" style="29"/>
    <col min="7425" max="7425" width="5.85546875" style="29" customWidth="1"/>
    <col min="7426" max="7426" width="55.140625" style="29" customWidth="1"/>
    <col min="7427" max="7427" width="12.7109375" style="29" customWidth="1"/>
    <col min="7428" max="7428" width="14.85546875" style="29" customWidth="1"/>
    <col min="7429" max="7429" width="16.140625" style="29" customWidth="1"/>
    <col min="7430" max="7430" width="20.28515625" style="29" customWidth="1"/>
    <col min="7431" max="7431" width="21.42578125" style="29" bestFit="1" customWidth="1"/>
    <col min="7432" max="7432" width="21.42578125" style="29" customWidth="1"/>
    <col min="7433" max="7680" width="11.42578125" style="29"/>
    <col min="7681" max="7681" width="5.85546875" style="29" customWidth="1"/>
    <col min="7682" max="7682" width="55.140625" style="29" customWidth="1"/>
    <col min="7683" max="7683" width="12.7109375" style="29" customWidth="1"/>
    <col min="7684" max="7684" width="14.85546875" style="29" customWidth="1"/>
    <col min="7685" max="7685" width="16.140625" style="29" customWidth="1"/>
    <col min="7686" max="7686" width="20.28515625" style="29" customWidth="1"/>
    <col min="7687" max="7687" width="21.42578125" style="29" bestFit="1" customWidth="1"/>
    <col min="7688" max="7688" width="21.42578125" style="29" customWidth="1"/>
    <col min="7689" max="7936" width="11.42578125" style="29"/>
    <col min="7937" max="7937" width="5.85546875" style="29" customWidth="1"/>
    <col min="7938" max="7938" width="55.140625" style="29" customWidth="1"/>
    <col min="7939" max="7939" width="12.7109375" style="29" customWidth="1"/>
    <col min="7940" max="7940" width="14.85546875" style="29" customWidth="1"/>
    <col min="7941" max="7941" width="16.140625" style="29" customWidth="1"/>
    <col min="7942" max="7942" width="20.28515625" style="29" customWidth="1"/>
    <col min="7943" max="7943" width="21.42578125" style="29" bestFit="1" customWidth="1"/>
    <col min="7944" max="7944" width="21.42578125" style="29" customWidth="1"/>
    <col min="7945" max="8192" width="11.42578125" style="29"/>
    <col min="8193" max="8193" width="5.85546875" style="29" customWidth="1"/>
    <col min="8194" max="8194" width="55.140625" style="29" customWidth="1"/>
    <col min="8195" max="8195" width="12.7109375" style="29" customWidth="1"/>
    <col min="8196" max="8196" width="14.85546875" style="29" customWidth="1"/>
    <col min="8197" max="8197" width="16.140625" style="29" customWidth="1"/>
    <col min="8198" max="8198" width="20.28515625" style="29" customWidth="1"/>
    <col min="8199" max="8199" width="21.42578125" style="29" bestFit="1" customWidth="1"/>
    <col min="8200" max="8200" width="21.42578125" style="29" customWidth="1"/>
    <col min="8201" max="8448" width="11.42578125" style="29"/>
    <col min="8449" max="8449" width="5.85546875" style="29" customWidth="1"/>
    <col min="8450" max="8450" width="55.140625" style="29" customWidth="1"/>
    <col min="8451" max="8451" width="12.7109375" style="29" customWidth="1"/>
    <col min="8452" max="8452" width="14.85546875" style="29" customWidth="1"/>
    <col min="8453" max="8453" width="16.140625" style="29" customWidth="1"/>
    <col min="8454" max="8454" width="20.28515625" style="29" customWidth="1"/>
    <col min="8455" max="8455" width="21.42578125" style="29" bestFit="1" customWidth="1"/>
    <col min="8456" max="8456" width="21.42578125" style="29" customWidth="1"/>
    <col min="8457" max="8704" width="11.42578125" style="29"/>
    <col min="8705" max="8705" width="5.85546875" style="29" customWidth="1"/>
    <col min="8706" max="8706" width="55.140625" style="29" customWidth="1"/>
    <col min="8707" max="8707" width="12.7109375" style="29" customWidth="1"/>
    <col min="8708" max="8708" width="14.85546875" style="29" customWidth="1"/>
    <col min="8709" max="8709" width="16.140625" style="29" customWidth="1"/>
    <col min="8710" max="8710" width="20.28515625" style="29" customWidth="1"/>
    <col min="8711" max="8711" width="21.42578125" style="29" bestFit="1" customWidth="1"/>
    <col min="8712" max="8712" width="21.42578125" style="29" customWidth="1"/>
    <col min="8713" max="8960" width="11.42578125" style="29"/>
    <col min="8961" max="8961" width="5.85546875" style="29" customWidth="1"/>
    <col min="8962" max="8962" width="55.140625" style="29" customWidth="1"/>
    <col min="8963" max="8963" width="12.7109375" style="29" customWidth="1"/>
    <col min="8964" max="8964" width="14.85546875" style="29" customWidth="1"/>
    <col min="8965" max="8965" width="16.140625" style="29" customWidth="1"/>
    <col min="8966" max="8966" width="20.28515625" style="29" customWidth="1"/>
    <col min="8967" max="8967" width="21.42578125" style="29" bestFit="1" customWidth="1"/>
    <col min="8968" max="8968" width="21.42578125" style="29" customWidth="1"/>
    <col min="8969" max="9216" width="11.42578125" style="29"/>
    <col min="9217" max="9217" width="5.85546875" style="29" customWidth="1"/>
    <col min="9218" max="9218" width="55.140625" style="29" customWidth="1"/>
    <col min="9219" max="9219" width="12.7109375" style="29" customWidth="1"/>
    <col min="9220" max="9220" width="14.85546875" style="29" customWidth="1"/>
    <col min="9221" max="9221" width="16.140625" style="29" customWidth="1"/>
    <col min="9222" max="9222" width="20.28515625" style="29" customWidth="1"/>
    <col min="9223" max="9223" width="21.42578125" style="29" bestFit="1" customWidth="1"/>
    <col min="9224" max="9224" width="21.42578125" style="29" customWidth="1"/>
    <col min="9225" max="9472" width="11.42578125" style="29"/>
    <col min="9473" max="9473" width="5.85546875" style="29" customWidth="1"/>
    <col min="9474" max="9474" width="55.140625" style="29" customWidth="1"/>
    <col min="9475" max="9475" width="12.7109375" style="29" customWidth="1"/>
    <col min="9476" max="9476" width="14.85546875" style="29" customWidth="1"/>
    <col min="9477" max="9477" width="16.140625" style="29" customWidth="1"/>
    <col min="9478" max="9478" width="20.28515625" style="29" customWidth="1"/>
    <col min="9479" max="9479" width="21.42578125" style="29" bestFit="1" customWidth="1"/>
    <col min="9480" max="9480" width="21.42578125" style="29" customWidth="1"/>
    <col min="9481" max="9728" width="11.42578125" style="29"/>
    <col min="9729" max="9729" width="5.85546875" style="29" customWidth="1"/>
    <col min="9730" max="9730" width="55.140625" style="29" customWidth="1"/>
    <col min="9731" max="9731" width="12.7109375" style="29" customWidth="1"/>
    <col min="9732" max="9732" width="14.85546875" style="29" customWidth="1"/>
    <col min="9733" max="9733" width="16.140625" style="29" customWidth="1"/>
    <col min="9734" max="9734" width="20.28515625" style="29" customWidth="1"/>
    <col min="9735" max="9735" width="21.42578125" style="29" bestFit="1" customWidth="1"/>
    <col min="9736" max="9736" width="21.42578125" style="29" customWidth="1"/>
    <col min="9737" max="9984" width="11.42578125" style="29"/>
    <col min="9985" max="9985" width="5.85546875" style="29" customWidth="1"/>
    <col min="9986" max="9986" width="55.140625" style="29" customWidth="1"/>
    <col min="9987" max="9987" width="12.7109375" style="29" customWidth="1"/>
    <col min="9988" max="9988" width="14.85546875" style="29" customWidth="1"/>
    <col min="9989" max="9989" width="16.140625" style="29" customWidth="1"/>
    <col min="9990" max="9990" width="20.28515625" style="29" customWidth="1"/>
    <col min="9991" max="9991" width="21.42578125" style="29" bestFit="1" customWidth="1"/>
    <col min="9992" max="9992" width="21.42578125" style="29" customWidth="1"/>
    <col min="9993" max="10240" width="11.42578125" style="29"/>
    <col min="10241" max="10241" width="5.85546875" style="29" customWidth="1"/>
    <col min="10242" max="10242" width="55.140625" style="29" customWidth="1"/>
    <col min="10243" max="10243" width="12.7109375" style="29" customWidth="1"/>
    <col min="10244" max="10244" width="14.85546875" style="29" customWidth="1"/>
    <col min="10245" max="10245" width="16.140625" style="29" customWidth="1"/>
    <col min="10246" max="10246" width="20.28515625" style="29" customWidth="1"/>
    <col min="10247" max="10247" width="21.42578125" style="29" bestFit="1" customWidth="1"/>
    <col min="10248" max="10248" width="21.42578125" style="29" customWidth="1"/>
    <col min="10249" max="10496" width="11.42578125" style="29"/>
    <col min="10497" max="10497" width="5.85546875" style="29" customWidth="1"/>
    <col min="10498" max="10498" width="55.140625" style="29" customWidth="1"/>
    <col min="10499" max="10499" width="12.7109375" style="29" customWidth="1"/>
    <col min="10500" max="10500" width="14.85546875" style="29" customWidth="1"/>
    <col min="10501" max="10501" width="16.140625" style="29" customWidth="1"/>
    <col min="10502" max="10502" width="20.28515625" style="29" customWidth="1"/>
    <col min="10503" max="10503" width="21.42578125" style="29" bestFit="1" customWidth="1"/>
    <col min="10504" max="10504" width="21.42578125" style="29" customWidth="1"/>
    <col min="10505" max="10752" width="11.42578125" style="29"/>
    <col min="10753" max="10753" width="5.85546875" style="29" customWidth="1"/>
    <col min="10754" max="10754" width="55.140625" style="29" customWidth="1"/>
    <col min="10755" max="10755" width="12.7109375" style="29" customWidth="1"/>
    <col min="10756" max="10756" width="14.85546875" style="29" customWidth="1"/>
    <col min="10757" max="10757" width="16.140625" style="29" customWidth="1"/>
    <col min="10758" max="10758" width="20.28515625" style="29" customWidth="1"/>
    <col min="10759" max="10759" width="21.42578125" style="29" bestFit="1" customWidth="1"/>
    <col min="10760" max="10760" width="21.42578125" style="29" customWidth="1"/>
    <col min="10761" max="11008" width="11.42578125" style="29"/>
    <col min="11009" max="11009" width="5.85546875" style="29" customWidth="1"/>
    <col min="11010" max="11010" width="55.140625" style="29" customWidth="1"/>
    <col min="11011" max="11011" width="12.7109375" style="29" customWidth="1"/>
    <col min="11012" max="11012" width="14.85546875" style="29" customWidth="1"/>
    <col min="11013" max="11013" width="16.140625" style="29" customWidth="1"/>
    <col min="11014" max="11014" width="20.28515625" style="29" customWidth="1"/>
    <col min="11015" max="11015" width="21.42578125" style="29" bestFit="1" customWidth="1"/>
    <col min="11016" max="11016" width="21.42578125" style="29" customWidth="1"/>
    <col min="11017" max="11264" width="11.42578125" style="29"/>
    <col min="11265" max="11265" width="5.85546875" style="29" customWidth="1"/>
    <col min="11266" max="11266" width="55.140625" style="29" customWidth="1"/>
    <col min="11267" max="11267" width="12.7109375" style="29" customWidth="1"/>
    <col min="11268" max="11268" width="14.85546875" style="29" customWidth="1"/>
    <col min="11269" max="11269" width="16.140625" style="29" customWidth="1"/>
    <col min="11270" max="11270" width="20.28515625" style="29" customWidth="1"/>
    <col min="11271" max="11271" width="21.42578125" style="29" bestFit="1" customWidth="1"/>
    <col min="11272" max="11272" width="21.42578125" style="29" customWidth="1"/>
    <col min="11273" max="11520" width="11.42578125" style="29"/>
    <col min="11521" max="11521" width="5.85546875" style="29" customWidth="1"/>
    <col min="11522" max="11522" width="55.140625" style="29" customWidth="1"/>
    <col min="11523" max="11523" width="12.7109375" style="29" customWidth="1"/>
    <col min="11524" max="11524" width="14.85546875" style="29" customWidth="1"/>
    <col min="11525" max="11525" width="16.140625" style="29" customWidth="1"/>
    <col min="11526" max="11526" width="20.28515625" style="29" customWidth="1"/>
    <col min="11527" max="11527" width="21.42578125" style="29" bestFit="1" customWidth="1"/>
    <col min="11528" max="11528" width="21.42578125" style="29" customWidth="1"/>
    <col min="11529" max="11776" width="11.42578125" style="29"/>
    <col min="11777" max="11777" width="5.85546875" style="29" customWidth="1"/>
    <col min="11778" max="11778" width="55.140625" style="29" customWidth="1"/>
    <col min="11779" max="11779" width="12.7109375" style="29" customWidth="1"/>
    <col min="11780" max="11780" width="14.85546875" style="29" customWidth="1"/>
    <col min="11781" max="11781" width="16.140625" style="29" customWidth="1"/>
    <col min="11782" max="11782" width="20.28515625" style="29" customWidth="1"/>
    <col min="11783" max="11783" width="21.42578125" style="29" bestFit="1" customWidth="1"/>
    <col min="11784" max="11784" width="21.42578125" style="29" customWidth="1"/>
    <col min="11785" max="12032" width="11.42578125" style="29"/>
    <col min="12033" max="12033" width="5.85546875" style="29" customWidth="1"/>
    <col min="12034" max="12034" width="55.140625" style="29" customWidth="1"/>
    <col min="12035" max="12035" width="12.7109375" style="29" customWidth="1"/>
    <col min="12036" max="12036" width="14.85546875" style="29" customWidth="1"/>
    <col min="12037" max="12037" width="16.140625" style="29" customWidth="1"/>
    <col min="12038" max="12038" width="20.28515625" style="29" customWidth="1"/>
    <col min="12039" max="12039" width="21.42578125" style="29" bestFit="1" customWidth="1"/>
    <col min="12040" max="12040" width="21.42578125" style="29" customWidth="1"/>
    <col min="12041" max="12288" width="11.42578125" style="29"/>
    <col min="12289" max="12289" width="5.85546875" style="29" customWidth="1"/>
    <col min="12290" max="12290" width="55.140625" style="29" customWidth="1"/>
    <col min="12291" max="12291" width="12.7109375" style="29" customWidth="1"/>
    <col min="12292" max="12292" width="14.85546875" style="29" customWidth="1"/>
    <col min="12293" max="12293" width="16.140625" style="29" customWidth="1"/>
    <col min="12294" max="12294" width="20.28515625" style="29" customWidth="1"/>
    <col min="12295" max="12295" width="21.42578125" style="29" bestFit="1" customWidth="1"/>
    <col min="12296" max="12296" width="21.42578125" style="29" customWidth="1"/>
    <col min="12297" max="12544" width="11.42578125" style="29"/>
    <col min="12545" max="12545" width="5.85546875" style="29" customWidth="1"/>
    <col min="12546" max="12546" width="55.140625" style="29" customWidth="1"/>
    <col min="12547" max="12547" width="12.7109375" style="29" customWidth="1"/>
    <col min="12548" max="12548" width="14.85546875" style="29" customWidth="1"/>
    <col min="12549" max="12549" width="16.140625" style="29" customWidth="1"/>
    <col min="12550" max="12550" width="20.28515625" style="29" customWidth="1"/>
    <col min="12551" max="12551" width="21.42578125" style="29" bestFit="1" customWidth="1"/>
    <col min="12552" max="12552" width="21.42578125" style="29" customWidth="1"/>
    <col min="12553" max="12800" width="11.42578125" style="29"/>
    <col min="12801" max="12801" width="5.85546875" style="29" customWidth="1"/>
    <col min="12802" max="12802" width="55.140625" style="29" customWidth="1"/>
    <col min="12803" max="12803" width="12.7109375" style="29" customWidth="1"/>
    <col min="12804" max="12804" width="14.85546875" style="29" customWidth="1"/>
    <col min="12805" max="12805" width="16.140625" style="29" customWidth="1"/>
    <col min="12806" max="12806" width="20.28515625" style="29" customWidth="1"/>
    <col min="12807" max="12807" width="21.42578125" style="29" bestFit="1" customWidth="1"/>
    <col min="12808" max="12808" width="21.42578125" style="29" customWidth="1"/>
    <col min="12809" max="13056" width="11.42578125" style="29"/>
    <col min="13057" max="13057" width="5.85546875" style="29" customWidth="1"/>
    <col min="13058" max="13058" width="55.140625" style="29" customWidth="1"/>
    <col min="13059" max="13059" width="12.7109375" style="29" customWidth="1"/>
    <col min="13060" max="13060" width="14.85546875" style="29" customWidth="1"/>
    <col min="13061" max="13061" width="16.140625" style="29" customWidth="1"/>
    <col min="13062" max="13062" width="20.28515625" style="29" customWidth="1"/>
    <col min="13063" max="13063" width="21.42578125" style="29" bestFit="1" customWidth="1"/>
    <col min="13064" max="13064" width="21.42578125" style="29" customWidth="1"/>
    <col min="13065" max="13312" width="11.42578125" style="29"/>
    <col min="13313" max="13313" width="5.85546875" style="29" customWidth="1"/>
    <col min="13314" max="13314" width="55.140625" style="29" customWidth="1"/>
    <col min="13315" max="13315" width="12.7109375" style="29" customWidth="1"/>
    <col min="13316" max="13316" width="14.85546875" style="29" customWidth="1"/>
    <col min="13317" max="13317" width="16.140625" style="29" customWidth="1"/>
    <col min="13318" max="13318" width="20.28515625" style="29" customWidth="1"/>
    <col min="13319" max="13319" width="21.42578125" style="29" bestFit="1" customWidth="1"/>
    <col min="13320" max="13320" width="21.42578125" style="29" customWidth="1"/>
    <col min="13321" max="13568" width="11.42578125" style="29"/>
    <col min="13569" max="13569" width="5.85546875" style="29" customWidth="1"/>
    <col min="13570" max="13570" width="55.140625" style="29" customWidth="1"/>
    <col min="13571" max="13571" width="12.7109375" style="29" customWidth="1"/>
    <col min="13572" max="13572" width="14.85546875" style="29" customWidth="1"/>
    <col min="13573" max="13573" width="16.140625" style="29" customWidth="1"/>
    <col min="13574" max="13574" width="20.28515625" style="29" customWidth="1"/>
    <col min="13575" max="13575" width="21.42578125" style="29" bestFit="1" customWidth="1"/>
    <col min="13576" max="13576" width="21.42578125" style="29" customWidth="1"/>
    <col min="13577" max="13824" width="11.42578125" style="29"/>
    <col min="13825" max="13825" width="5.85546875" style="29" customWidth="1"/>
    <col min="13826" max="13826" width="55.140625" style="29" customWidth="1"/>
    <col min="13827" max="13827" width="12.7109375" style="29" customWidth="1"/>
    <col min="13828" max="13828" width="14.85546875" style="29" customWidth="1"/>
    <col min="13829" max="13829" width="16.140625" style="29" customWidth="1"/>
    <col min="13830" max="13830" width="20.28515625" style="29" customWidth="1"/>
    <col min="13831" max="13831" width="21.42578125" style="29" bestFit="1" customWidth="1"/>
    <col min="13832" max="13832" width="21.42578125" style="29" customWidth="1"/>
    <col min="13833" max="14080" width="11.42578125" style="29"/>
    <col min="14081" max="14081" width="5.85546875" style="29" customWidth="1"/>
    <col min="14082" max="14082" width="55.140625" style="29" customWidth="1"/>
    <col min="14083" max="14083" width="12.7109375" style="29" customWidth="1"/>
    <col min="14084" max="14084" width="14.85546875" style="29" customWidth="1"/>
    <col min="14085" max="14085" width="16.140625" style="29" customWidth="1"/>
    <col min="14086" max="14086" width="20.28515625" style="29" customWidth="1"/>
    <col min="14087" max="14087" width="21.42578125" style="29" bestFit="1" customWidth="1"/>
    <col min="14088" max="14088" width="21.42578125" style="29" customWidth="1"/>
    <col min="14089" max="14336" width="11.42578125" style="29"/>
    <col min="14337" max="14337" width="5.85546875" style="29" customWidth="1"/>
    <col min="14338" max="14338" width="55.140625" style="29" customWidth="1"/>
    <col min="14339" max="14339" width="12.7109375" style="29" customWidth="1"/>
    <col min="14340" max="14340" width="14.85546875" style="29" customWidth="1"/>
    <col min="14341" max="14341" width="16.140625" style="29" customWidth="1"/>
    <col min="14342" max="14342" width="20.28515625" style="29" customWidth="1"/>
    <col min="14343" max="14343" width="21.42578125" style="29" bestFit="1" customWidth="1"/>
    <col min="14344" max="14344" width="21.42578125" style="29" customWidth="1"/>
    <col min="14345" max="14592" width="11.42578125" style="29"/>
    <col min="14593" max="14593" width="5.85546875" style="29" customWidth="1"/>
    <col min="14594" max="14594" width="55.140625" style="29" customWidth="1"/>
    <col min="14595" max="14595" width="12.7109375" style="29" customWidth="1"/>
    <col min="14596" max="14596" width="14.85546875" style="29" customWidth="1"/>
    <col min="14597" max="14597" width="16.140625" style="29" customWidth="1"/>
    <col min="14598" max="14598" width="20.28515625" style="29" customWidth="1"/>
    <col min="14599" max="14599" width="21.42578125" style="29" bestFit="1" customWidth="1"/>
    <col min="14600" max="14600" width="21.42578125" style="29" customWidth="1"/>
    <col min="14601" max="14848" width="11.42578125" style="29"/>
    <col min="14849" max="14849" width="5.85546875" style="29" customWidth="1"/>
    <col min="14850" max="14850" width="55.140625" style="29" customWidth="1"/>
    <col min="14851" max="14851" width="12.7109375" style="29" customWidth="1"/>
    <col min="14852" max="14852" width="14.85546875" style="29" customWidth="1"/>
    <col min="14853" max="14853" width="16.140625" style="29" customWidth="1"/>
    <col min="14854" max="14854" width="20.28515625" style="29" customWidth="1"/>
    <col min="14855" max="14855" width="21.42578125" style="29" bestFit="1" customWidth="1"/>
    <col min="14856" max="14856" width="21.42578125" style="29" customWidth="1"/>
    <col min="14857" max="15104" width="11.42578125" style="29"/>
    <col min="15105" max="15105" width="5.85546875" style="29" customWidth="1"/>
    <col min="15106" max="15106" width="55.140625" style="29" customWidth="1"/>
    <col min="15107" max="15107" width="12.7109375" style="29" customWidth="1"/>
    <col min="15108" max="15108" width="14.85546875" style="29" customWidth="1"/>
    <col min="15109" max="15109" width="16.140625" style="29" customWidth="1"/>
    <col min="15110" max="15110" width="20.28515625" style="29" customWidth="1"/>
    <col min="15111" max="15111" width="21.42578125" style="29" bestFit="1" customWidth="1"/>
    <col min="15112" max="15112" width="21.42578125" style="29" customWidth="1"/>
    <col min="15113" max="15360" width="11.42578125" style="29"/>
    <col min="15361" max="15361" width="5.85546875" style="29" customWidth="1"/>
    <col min="15362" max="15362" width="55.140625" style="29" customWidth="1"/>
    <col min="15363" max="15363" width="12.7109375" style="29" customWidth="1"/>
    <col min="15364" max="15364" width="14.85546875" style="29" customWidth="1"/>
    <col min="15365" max="15365" width="16.140625" style="29" customWidth="1"/>
    <col min="15366" max="15366" width="20.28515625" style="29" customWidth="1"/>
    <col min="15367" max="15367" width="21.42578125" style="29" bestFit="1" customWidth="1"/>
    <col min="15368" max="15368" width="21.42578125" style="29" customWidth="1"/>
    <col min="15369" max="15616" width="11.42578125" style="29"/>
    <col min="15617" max="15617" width="5.85546875" style="29" customWidth="1"/>
    <col min="15618" max="15618" width="55.140625" style="29" customWidth="1"/>
    <col min="15619" max="15619" width="12.7109375" style="29" customWidth="1"/>
    <col min="15620" max="15620" width="14.85546875" style="29" customWidth="1"/>
    <col min="15621" max="15621" width="16.140625" style="29" customWidth="1"/>
    <col min="15622" max="15622" width="20.28515625" style="29" customWidth="1"/>
    <col min="15623" max="15623" width="21.42578125" style="29" bestFit="1" customWidth="1"/>
    <col min="15624" max="15624" width="21.42578125" style="29" customWidth="1"/>
    <col min="15625" max="15872" width="11.42578125" style="29"/>
    <col min="15873" max="15873" width="5.85546875" style="29" customWidth="1"/>
    <col min="15874" max="15874" width="55.140625" style="29" customWidth="1"/>
    <col min="15875" max="15875" width="12.7109375" style="29" customWidth="1"/>
    <col min="15876" max="15876" width="14.85546875" style="29" customWidth="1"/>
    <col min="15877" max="15877" width="16.140625" style="29" customWidth="1"/>
    <col min="15878" max="15878" width="20.28515625" style="29" customWidth="1"/>
    <col min="15879" max="15879" width="21.42578125" style="29" bestFit="1" customWidth="1"/>
    <col min="15880" max="15880" width="21.42578125" style="29" customWidth="1"/>
    <col min="15881" max="16128" width="11.42578125" style="29"/>
    <col min="16129" max="16129" width="5.85546875" style="29" customWidth="1"/>
    <col min="16130" max="16130" width="55.140625" style="29" customWidth="1"/>
    <col min="16131" max="16131" width="12.7109375" style="29" customWidth="1"/>
    <col min="16132" max="16132" width="14.85546875" style="29" customWidth="1"/>
    <col min="16133" max="16133" width="16.140625" style="29" customWidth="1"/>
    <col min="16134" max="16134" width="20.28515625" style="29" customWidth="1"/>
    <col min="16135" max="16135" width="21.42578125" style="29" bestFit="1" customWidth="1"/>
    <col min="16136" max="16136" width="21.42578125" style="29" customWidth="1"/>
    <col min="16137" max="16384" width="11.42578125" style="29"/>
  </cols>
  <sheetData>
    <row r="1" spans="1:242" s="28" customFormat="1" ht="15.75" customHeight="1" x14ac:dyDescent="0.25">
      <c r="A1" s="266" t="s">
        <v>61</v>
      </c>
      <c r="B1" s="266"/>
      <c r="C1" s="266"/>
      <c r="D1" s="266"/>
      <c r="E1" s="266"/>
      <c r="F1" s="266"/>
      <c r="G1" s="266"/>
      <c r="H1" s="266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  <c r="BM1" s="27"/>
      <c r="BN1" s="27"/>
      <c r="BO1" s="27"/>
      <c r="BP1" s="27"/>
      <c r="BQ1" s="27"/>
      <c r="BR1" s="27"/>
      <c r="BS1" s="27"/>
      <c r="BT1" s="27"/>
      <c r="BU1" s="27"/>
      <c r="BV1" s="27"/>
      <c r="BW1" s="27"/>
      <c r="BX1" s="27"/>
      <c r="BY1" s="27"/>
      <c r="BZ1" s="27"/>
      <c r="CA1" s="27"/>
      <c r="CB1" s="27"/>
      <c r="CC1" s="27"/>
      <c r="CD1" s="27"/>
      <c r="CE1" s="27"/>
      <c r="CF1" s="27"/>
      <c r="CG1" s="27"/>
      <c r="CH1" s="27"/>
      <c r="CI1" s="27"/>
      <c r="CJ1" s="27"/>
      <c r="CK1" s="27"/>
      <c r="CL1" s="27"/>
      <c r="CM1" s="27"/>
      <c r="CN1" s="27"/>
      <c r="CO1" s="27"/>
      <c r="CP1" s="27"/>
      <c r="CQ1" s="27"/>
      <c r="CR1" s="27"/>
      <c r="CS1" s="27"/>
      <c r="CT1" s="27"/>
      <c r="CU1" s="27"/>
      <c r="CV1" s="27"/>
      <c r="CW1" s="27"/>
      <c r="CX1" s="27"/>
      <c r="CY1" s="27"/>
      <c r="CZ1" s="27"/>
      <c r="DA1" s="27"/>
      <c r="DB1" s="27"/>
      <c r="DC1" s="27"/>
      <c r="DD1" s="27"/>
      <c r="DE1" s="27"/>
      <c r="DF1" s="27"/>
      <c r="DG1" s="27"/>
      <c r="DH1" s="27"/>
      <c r="DI1" s="27"/>
      <c r="DJ1" s="27"/>
      <c r="DK1" s="27"/>
      <c r="DL1" s="27"/>
      <c r="DM1" s="27"/>
      <c r="DN1" s="27"/>
      <c r="DO1" s="27"/>
      <c r="DP1" s="27"/>
      <c r="DQ1" s="27"/>
      <c r="DR1" s="27"/>
      <c r="DS1" s="27"/>
      <c r="DT1" s="27"/>
      <c r="DU1" s="27"/>
      <c r="DV1" s="27"/>
      <c r="DW1" s="27"/>
      <c r="DX1" s="27"/>
      <c r="DY1" s="27"/>
      <c r="DZ1" s="27"/>
      <c r="EA1" s="27"/>
      <c r="EB1" s="27"/>
      <c r="EC1" s="27"/>
      <c r="ED1" s="27"/>
      <c r="EE1" s="27"/>
      <c r="EF1" s="27"/>
      <c r="EG1" s="27"/>
      <c r="EH1" s="27"/>
      <c r="EI1" s="27"/>
      <c r="EJ1" s="27"/>
      <c r="EK1" s="27"/>
      <c r="EL1" s="27"/>
      <c r="EM1" s="27"/>
      <c r="EN1" s="27"/>
      <c r="EO1" s="27"/>
      <c r="EP1" s="27"/>
      <c r="EQ1" s="27"/>
      <c r="ER1" s="27"/>
      <c r="ES1" s="27"/>
      <c r="ET1" s="27"/>
      <c r="EU1" s="27"/>
      <c r="EV1" s="27"/>
      <c r="EW1" s="27"/>
      <c r="EX1" s="27"/>
      <c r="EY1" s="27"/>
      <c r="EZ1" s="27"/>
      <c r="FA1" s="27"/>
      <c r="FB1" s="27"/>
      <c r="FC1" s="27"/>
      <c r="FD1" s="27"/>
      <c r="FE1" s="27"/>
      <c r="FF1" s="27"/>
      <c r="FG1" s="27"/>
      <c r="FH1" s="27"/>
      <c r="FI1" s="27"/>
      <c r="FJ1" s="27"/>
      <c r="FK1" s="27"/>
      <c r="FL1" s="27"/>
      <c r="FM1" s="27"/>
      <c r="FN1" s="27"/>
      <c r="FO1" s="27"/>
      <c r="FP1" s="27"/>
      <c r="FQ1" s="27"/>
      <c r="FR1" s="27"/>
      <c r="FS1" s="27"/>
      <c r="FT1" s="27"/>
      <c r="FU1" s="27"/>
      <c r="FV1" s="27"/>
      <c r="FW1" s="27"/>
      <c r="FX1" s="27"/>
      <c r="FY1" s="27"/>
      <c r="FZ1" s="27"/>
      <c r="GA1" s="27"/>
      <c r="GB1" s="27"/>
      <c r="GC1" s="27"/>
      <c r="GD1" s="27"/>
      <c r="GE1" s="27"/>
      <c r="GF1" s="27"/>
      <c r="GG1" s="27"/>
      <c r="GH1" s="27"/>
      <c r="GI1" s="27"/>
      <c r="GJ1" s="27"/>
      <c r="GK1" s="27"/>
      <c r="GL1" s="27"/>
      <c r="GM1" s="27"/>
      <c r="GN1" s="27"/>
      <c r="GO1" s="27"/>
      <c r="GP1" s="27"/>
      <c r="GQ1" s="27"/>
      <c r="GR1" s="27"/>
      <c r="GS1" s="27"/>
      <c r="GT1" s="27"/>
      <c r="GU1" s="27"/>
      <c r="GV1" s="27"/>
      <c r="GW1" s="27"/>
      <c r="GX1" s="27"/>
      <c r="GY1" s="27"/>
      <c r="GZ1" s="27"/>
      <c r="HA1" s="27"/>
      <c r="HB1" s="27"/>
      <c r="HC1" s="27"/>
      <c r="HD1" s="27"/>
      <c r="HE1" s="27"/>
      <c r="HF1" s="27"/>
      <c r="HG1" s="27"/>
      <c r="HH1" s="27"/>
      <c r="HI1" s="27"/>
      <c r="HJ1" s="27"/>
      <c r="HK1" s="27"/>
      <c r="HL1" s="27"/>
      <c r="HM1" s="27"/>
      <c r="HN1" s="27"/>
      <c r="HO1" s="27"/>
      <c r="HP1" s="27"/>
      <c r="HQ1" s="27"/>
      <c r="HR1" s="27"/>
      <c r="HS1" s="27"/>
      <c r="HT1" s="27"/>
      <c r="HU1" s="27"/>
      <c r="HV1" s="27"/>
      <c r="HW1" s="27"/>
      <c r="HX1" s="27"/>
      <c r="HY1" s="27"/>
      <c r="HZ1" s="27"/>
      <c r="IA1" s="27"/>
      <c r="IB1" s="27"/>
      <c r="IC1" s="27"/>
      <c r="ID1" s="27"/>
      <c r="IE1" s="27"/>
      <c r="IF1" s="27"/>
      <c r="IG1" s="27"/>
      <c r="IH1" s="27"/>
    </row>
    <row r="2" spans="1:242" s="28" customFormat="1" ht="16.5" thickBot="1" x14ac:dyDescent="0.3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  <c r="CA2" s="27"/>
      <c r="CB2" s="27"/>
      <c r="CC2" s="27"/>
      <c r="CD2" s="27"/>
      <c r="CE2" s="27"/>
      <c r="CF2" s="27"/>
      <c r="CG2" s="27"/>
      <c r="CH2" s="27"/>
      <c r="CI2" s="27"/>
      <c r="CJ2" s="27"/>
      <c r="CK2" s="27"/>
      <c r="CL2" s="27"/>
      <c r="CM2" s="27"/>
      <c r="CN2" s="27"/>
      <c r="CO2" s="27"/>
      <c r="CP2" s="27"/>
      <c r="CQ2" s="27"/>
      <c r="CR2" s="27"/>
      <c r="CS2" s="27"/>
      <c r="CT2" s="27"/>
      <c r="CU2" s="27"/>
      <c r="CV2" s="27"/>
      <c r="CW2" s="27"/>
      <c r="CX2" s="27"/>
      <c r="CY2" s="27"/>
      <c r="CZ2" s="27"/>
      <c r="DA2" s="27"/>
      <c r="DB2" s="27"/>
      <c r="DC2" s="27"/>
      <c r="DD2" s="27"/>
      <c r="DE2" s="27"/>
      <c r="DF2" s="27"/>
      <c r="DG2" s="27"/>
      <c r="DH2" s="27"/>
      <c r="DI2" s="27"/>
      <c r="DJ2" s="27"/>
      <c r="DK2" s="27"/>
      <c r="DL2" s="27"/>
      <c r="DM2" s="27"/>
      <c r="DN2" s="27"/>
      <c r="DO2" s="27"/>
      <c r="DP2" s="27"/>
      <c r="DQ2" s="27"/>
      <c r="DR2" s="27"/>
      <c r="DS2" s="27"/>
      <c r="DT2" s="27"/>
      <c r="DU2" s="27"/>
      <c r="DV2" s="27"/>
      <c r="DW2" s="27"/>
      <c r="DX2" s="27"/>
      <c r="DY2" s="27"/>
      <c r="DZ2" s="27"/>
      <c r="EA2" s="27"/>
      <c r="EB2" s="27"/>
      <c r="EC2" s="27"/>
      <c r="ED2" s="27"/>
      <c r="EE2" s="27"/>
      <c r="EF2" s="27"/>
      <c r="EG2" s="27"/>
      <c r="EH2" s="27"/>
      <c r="EI2" s="27"/>
      <c r="EJ2" s="27"/>
      <c r="EK2" s="27"/>
      <c r="EL2" s="27"/>
      <c r="EM2" s="27"/>
      <c r="EN2" s="27"/>
      <c r="EO2" s="27"/>
      <c r="EP2" s="27"/>
      <c r="EQ2" s="27"/>
      <c r="ER2" s="27"/>
      <c r="ES2" s="27"/>
      <c r="ET2" s="27"/>
      <c r="EU2" s="27"/>
      <c r="EV2" s="27"/>
      <c r="EW2" s="27"/>
      <c r="EX2" s="27"/>
      <c r="EY2" s="27"/>
      <c r="EZ2" s="27"/>
      <c r="FA2" s="27"/>
      <c r="FB2" s="27"/>
      <c r="FC2" s="27"/>
      <c r="FD2" s="27"/>
      <c r="FE2" s="27"/>
      <c r="FF2" s="27"/>
      <c r="FG2" s="27"/>
      <c r="FH2" s="27"/>
      <c r="FI2" s="27"/>
      <c r="FJ2" s="27"/>
      <c r="FK2" s="27"/>
      <c r="FL2" s="27"/>
      <c r="FM2" s="27"/>
      <c r="FN2" s="27"/>
      <c r="FO2" s="27"/>
      <c r="FP2" s="27"/>
      <c r="FQ2" s="27"/>
      <c r="FR2" s="27"/>
      <c r="FS2" s="27"/>
      <c r="FT2" s="27"/>
      <c r="FU2" s="27"/>
      <c r="FV2" s="27"/>
      <c r="FW2" s="27"/>
      <c r="FX2" s="27"/>
      <c r="FY2" s="27"/>
      <c r="FZ2" s="27"/>
      <c r="GA2" s="27"/>
      <c r="GB2" s="27"/>
      <c r="GC2" s="27"/>
      <c r="GD2" s="27"/>
      <c r="GE2" s="27"/>
      <c r="GF2" s="27"/>
      <c r="GG2" s="27"/>
      <c r="GH2" s="27"/>
      <c r="GI2" s="27"/>
      <c r="GJ2" s="27"/>
      <c r="GK2" s="27"/>
      <c r="GL2" s="27"/>
      <c r="GM2" s="27"/>
      <c r="GN2" s="27"/>
      <c r="GO2" s="27"/>
      <c r="GP2" s="27"/>
      <c r="GQ2" s="27"/>
      <c r="GR2" s="27"/>
      <c r="GS2" s="27"/>
      <c r="GT2" s="27"/>
      <c r="GU2" s="27"/>
      <c r="GV2" s="27"/>
      <c r="GW2" s="27"/>
      <c r="GX2" s="27"/>
      <c r="GY2" s="27"/>
      <c r="GZ2" s="27"/>
      <c r="HA2" s="27"/>
      <c r="HB2" s="27"/>
      <c r="HC2" s="27"/>
      <c r="HD2" s="27"/>
      <c r="HE2" s="27"/>
      <c r="HF2" s="27"/>
      <c r="HG2" s="27"/>
      <c r="HH2" s="27"/>
      <c r="HI2" s="27"/>
      <c r="HJ2" s="27"/>
      <c r="HK2" s="27"/>
      <c r="HL2" s="27"/>
      <c r="HM2" s="27"/>
      <c r="HN2" s="27"/>
      <c r="HO2" s="27"/>
      <c r="HP2" s="27"/>
      <c r="HQ2" s="27"/>
      <c r="HR2" s="27"/>
      <c r="HS2" s="27"/>
      <c r="HT2" s="27"/>
      <c r="HU2" s="27"/>
      <c r="HV2" s="27"/>
      <c r="HW2" s="27"/>
      <c r="HX2" s="27"/>
      <c r="HY2" s="27"/>
      <c r="HZ2" s="27"/>
      <c r="IA2" s="27"/>
      <c r="IB2" s="27"/>
      <c r="IC2" s="27"/>
      <c r="ID2" s="27"/>
      <c r="IE2" s="27"/>
      <c r="IF2" s="27"/>
      <c r="IG2" s="27"/>
      <c r="IH2" s="27"/>
    </row>
    <row r="3" spans="1:242" ht="15.75" customHeight="1" x14ac:dyDescent="0.25">
      <c r="A3" s="267" t="s">
        <v>8</v>
      </c>
      <c r="B3" s="270" t="s">
        <v>62</v>
      </c>
      <c r="C3" s="270" t="s">
        <v>63</v>
      </c>
      <c r="D3" s="273" t="s">
        <v>64</v>
      </c>
      <c r="E3" s="273" t="s">
        <v>65</v>
      </c>
      <c r="F3" s="275" t="s">
        <v>66</v>
      </c>
      <c r="G3" s="276"/>
      <c r="H3" s="277" t="s">
        <v>67</v>
      </c>
    </row>
    <row r="4" spans="1:242" ht="15" customHeight="1" x14ac:dyDescent="0.25">
      <c r="A4" s="268"/>
      <c r="B4" s="271"/>
      <c r="C4" s="271"/>
      <c r="D4" s="274"/>
      <c r="E4" s="274"/>
      <c r="F4" s="280" t="s">
        <v>68</v>
      </c>
      <c r="G4" s="282" t="s">
        <v>69</v>
      </c>
      <c r="H4" s="278"/>
    </row>
    <row r="5" spans="1:242" ht="15" customHeight="1" x14ac:dyDescent="0.25">
      <c r="A5" s="269"/>
      <c r="B5" s="272"/>
      <c r="C5" s="272"/>
      <c r="D5" s="274"/>
      <c r="E5" s="274"/>
      <c r="F5" s="281"/>
      <c r="G5" s="283"/>
      <c r="H5" s="279"/>
    </row>
    <row r="6" spans="1:242" x14ac:dyDescent="0.25">
      <c r="A6" s="30"/>
      <c r="B6" s="31"/>
      <c r="C6" s="31"/>
      <c r="D6" s="32"/>
      <c r="E6" s="33"/>
      <c r="F6" s="33"/>
      <c r="G6" s="33"/>
      <c r="H6" s="34"/>
    </row>
    <row r="7" spans="1:242" x14ac:dyDescent="0.25">
      <c r="A7" s="35">
        <v>1</v>
      </c>
      <c r="B7" s="36" t="s">
        <v>70</v>
      </c>
      <c r="C7" s="37"/>
      <c r="D7" s="38"/>
      <c r="E7" s="39"/>
      <c r="F7" s="40" t="e">
        <f>F8+F9</f>
        <v>#REF!</v>
      </c>
      <c r="G7" s="40" t="e">
        <f>F7*1.18</f>
        <v>#REF!</v>
      </c>
      <c r="H7" s="41"/>
    </row>
    <row r="8" spans="1:242" x14ac:dyDescent="0.25">
      <c r="A8" s="30"/>
      <c r="B8" s="42" t="s">
        <v>71</v>
      </c>
      <c r="C8" s="43" t="s">
        <v>72</v>
      </c>
      <c r="D8" s="44"/>
      <c r="E8" s="45"/>
      <c r="F8" s="46" t="e">
        <f>#REF!*1000/1.18</f>
        <v>#REF!</v>
      </c>
      <c r="G8" s="46" t="e">
        <f>+F8*1.18</f>
        <v>#REF!</v>
      </c>
      <c r="H8" s="34"/>
    </row>
    <row r="9" spans="1:242" x14ac:dyDescent="0.25">
      <c r="A9" s="30"/>
      <c r="B9" s="42" t="s">
        <v>73</v>
      </c>
      <c r="C9" s="43" t="s">
        <v>74</v>
      </c>
      <c r="D9" s="44"/>
      <c r="E9" s="45"/>
      <c r="F9" s="46" t="e">
        <f>5*#REF!*1000/1.18</f>
        <v>#REF!</v>
      </c>
      <c r="G9" s="46" t="e">
        <f>+F9*1.18</f>
        <v>#REF!</v>
      </c>
      <c r="H9" s="34"/>
    </row>
    <row r="10" spans="1:242" x14ac:dyDescent="0.25">
      <c r="A10" s="35">
        <v>2</v>
      </c>
      <c r="B10" s="36" t="s">
        <v>75</v>
      </c>
      <c r="C10" s="37"/>
      <c r="D10" s="38"/>
      <c r="E10" s="39"/>
      <c r="F10" s="40" t="e">
        <f>F11+F12</f>
        <v>#REF!</v>
      </c>
      <c r="G10" s="40" t="e">
        <f>F10*1.18</f>
        <v>#REF!</v>
      </c>
      <c r="H10" s="41"/>
    </row>
    <row r="11" spans="1:242" x14ac:dyDescent="0.25">
      <c r="A11" s="30"/>
      <c r="B11" s="42" t="s">
        <v>76</v>
      </c>
      <c r="C11" s="43" t="s">
        <v>74</v>
      </c>
      <c r="D11" s="44"/>
      <c r="E11" s="45"/>
      <c r="F11" s="46" t="e">
        <f>F9</f>
        <v>#REF!</v>
      </c>
      <c r="G11" s="46" t="e">
        <f>+F11*1.18</f>
        <v>#REF!</v>
      </c>
      <c r="H11" s="34"/>
    </row>
    <row r="12" spans="1:242" x14ac:dyDescent="0.25">
      <c r="A12" s="30"/>
      <c r="B12" s="42" t="s">
        <v>77</v>
      </c>
      <c r="C12" s="43" t="s">
        <v>72</v>
      </c>
      <c r="D12" s="44"/>
      <c r="E12" s="47"/>
      <c r="F12" s="46"/>
      <c r="G12" s="46">
        <f>+F12*1.18</f>
        <v>0</v>
      </c>
      <c r="H12" s="34"/>
    </row>
    <row r="13" spans="1:242" x14ac:dyDescent="0.25">
      <c r="A13" s="35">
        <v>3</v>
      </c>
      <c r="B13" s="36" t="s">
        <v>78</v>
      </c>
      <c r="C13" s="37"/>
      <c r="D13" s="38"/>
      <c r="E13" s="39"/>
      <c r="F13" s="40" t="e">
        <f>F7+F10</f>
        <v>#REF!</v>
      </c>
      <c r="G13" s="40" t="e">
        <f>F13*1.18</f>
        <v>#REF!</v>
      </c>
      <c r="H13" s="41"/>
    </row>
    <row r="14" spans="1:242" x14ac:dyDescent="0.25">
      <c r="A14" s="30"/>
      <c r="B14" s="48"/>
      <c r="C14" s="43"/>
      <c r="D14" s="44"/>
      <c r="E14" s="45"/>
      <c r="F14" s="49"/>
      <c r="G14" s="49"/>
      <c r="H14" s="50"/>
    </row>
    <row r="15" spans="1:242" x14ac:dyDescent="0.25">
      <c r="A15" s="51">
        <v>4</v>
      </c>
      <c r="B15" s="52" t="s">
        <v>79</v>
      </c>
      <c r="C15" s="53" t="s">
        <v>80</v>
      </c>
      <c r="D15" s="54"/>
      <c r="E15" s="54">
        <v>600</v>
      </c>
      <c r="F15" s="54" t="e">
        <f>SUM(F16:F18)</f>
        <v>#REF!</v>
      </c>
      <c r="G15" s="54" t="e">
        <f>F15*1.18</f>
        <v>#REF!</v>
      </c>
      <c r="H15" s="55">
        <v>20</v>
      </c>
    </row>
    <row r="16" spans="1:242" ht="30" x14ac:dyDescent="0.25">
      <c r="A16" s="56" t="s">
        <v>81</v>
      </c>
      <c r="B16" s="57" t="s">
        <v>82</v>
      </c>
      <c r="C16" s="58" t="s">
        <v>83</v>
      </c>
      <c r="D16" s="46" t="e">
        <f>(#REF!+(#REF!-5)*#REF!)*1000/1.18/(SUM(#REF!))</f>
        <v>#REF!</v>
      </c>
      <c r="E16" s="46">
        <v>600</v>
      </c>
      <c r="F16" s="46" t="e">
        <f>+D16*E16</f>
        <v>#REF!</v>
      </c>
      <c r="G16" s="46" t="e">
        <f>+F16*1.18</f>
        <v>#REF!</v>
      </c>
      <c r="H16" s="34"/>
    </row>
    <row r="17" spans="1:8" x14ac:dyDescent="0.25">
      <c r="A17" s="56" t="s">
        <v>84</v>
      </c>
      <c r="B17" s="59" t="s">
        <v>85</v>
      </c>
      <c r="C17" s="58" t="s">
        <v>83</v>
      </c>
      <c r="D17" s="46"/>
      <c r="E17" s="46"/>
      <c r="F17" s="46"/>
      <c r="G17" s="46">
        <f>F17*1.18</f>
        <v>0</v>
      </c>
      <c r="H17" s="34"/>
    </row>
    <row r="18" spans="1:8" ht="30" x14ac:dyDescent="0.25">
      <c r="A18" s="56" t="s">
        <v>86</v>
      </c>
      <c r="B18" s="59" t="s">
        <v>87</v>
      </c>
      <c r="C18" s="60" t="s">
        <v>83</v>
      </c>
      <c r="D18" s="46" t="e">
        <f>#REF!*SUM(#REF!)*1000/9/1.18</f>
        <v>#REF!</v>
      </c>
      <c r="E18" s="46"/>
      <c r="F18" s="46" t="e">
        <f>D18</f>
        <v>#REF!</v>
      </c>
      <c r="G18" s="46" t="e">
        <f>F18*1.18</f>
        <v>#REF!</v>
      </c>
      <c r="H18" s="34"/>
    </row>
    <row r="19" spans="1:8" x14ac:dyDescent="0.25">
      <c r="A19" s="35" t="s">
        <v>88</v>
      </c>
      <c r="B19" s="36" t="s">
        <v>89</v>
      </c>
      <c r="C19" s="37"/>
      <c r="D19" s="38"/>
      <c r="E19" s="39">
        <f>SUM(E20:E28)</f>
        <v>9</v>
      </c>
      <c r="F19" s="40" t="e">
        <f>SUM(F20:F28)</f>
        <v>#REF!</v>
      </c>
      <c r="G19" s="40" t="e">
        <f>SUM(G20:G28)</f>
        <v>#REF!</v>
      </c>
      <c r="H19" s="41">
        <f>SUM(H20:H28)</f>
        <v>180</v>
      </c>
    </row>
    <row r="20" spans="1:8" ht="45" x14ac:dyDescent="0.25">
      <c r="A20" s="56" t="s">
        <v>90</v>
      </c>
      <c r="B20" s="61" t="s">
        <v>91</v>
      </c>
      <c r="C20" s="60" t="s">
        <v>83</v>
      </c>
      <c r="D20" s="46"/>
      <c r="E20" s="62">
        <v>1</v>
      </c>
      <c r="F20" s="46" t="e">
        <f>+(F13+F15*9)/9</f>
        <v>#REF!</v>
      </c>
      <c r="G20" s="46" t="e">
        <f>+F20*1.18</f>
        <v>#REF!</v>
      </c>
      <c r="H20" s="34">
        <v>20</v>
      </c>
    </row>
    <row r="21" spans="1:8" ht="30" x14ac:dyDescent="0.25">
      <c r="A21" s="56" t="s">
        <v>92</v>
      </c>
      <c r="B21" s="61" t="s">
        <v>93</v>
      </c>
      <c r="C21" s="60" t="s">
        <v>83</v>
      </c>
      <c r="D21" s="46"/>
      <c r="E21" s="62">
        <v>1</v>
      </c>
      <c r="F21" s="46" t="e">
        <f>+F20</f>
        <v>#REF!</v>
      </c>
      <c r="G21" s="46" t="e">
        <f t="shared" ref="G21:G28" si="0">+F21*1.18</f>
        <v>#REF!</v>
      </c>
      <c r="H21" s="34">
        <v>20</v>
      </c>
    </row>
    <row r="22" spans="1:8" ht="45" x14ac:dyDescent="0.25">
      <c r="A22" s="56" t="s">
        <v>94</v>
      </c>
      <c r="B22" s="61" t="s">
        <v>95</v>
      </c>
      <c r="C22" s="60" t="s">
        <v>83</v>
      </c>
      <c r="D22" s="63"/>
      <c r="E22" s="63">
        <v>1</v>
      </c>
      <c r="F22" s="64" t="e">
        <f>+F20</f>
        <v>#REF!</v>
      </c>
      <c r="G22" s="46" t="e">
        <f t="shared" si="0"/>
        <v>#REF!</v>
      </c>
      <c r="H22" s="65">
        <v>20</v>
      </c>
    </row>
    <row r="23" spans="1:8" ht="30" x14ac:dyDescent="0.25">
      <c r="A23" s="56" t="s">
        <v>96</v>
      </c>
      <c r="B23" s="61" t="s">
        <v>97</v>
      </c>
      <c r="C23" s="60" t="s">
        <v>83</v>
      </c>
      <c r="D23" s="63"/>
      <c r="E23" s="63">
        <v>1</v>
      </c>
      <c r="F23" s="64" t="e">
        <f>+F20</f>
        <v>#REF!</v>
      </c>
      <c r="G23" s="46" t="e">
        <f t="shared" si="0"/>
        <v>#REF!</v>
      </c>
      <c r="H23" s="65">
        <v>20</v>
      </c>
    </row>
    <row r="24" spans="1:8" ht="45" x14ac:dyDescent="0.25">
      <c r="A24" s="56" t="s">
        <v>98</v>
      </c>
      <c r="B24" s="61" t="s">
        <v>99</v>
      </c>
      <c r="C24" s="60" t="s">
        <v>83</v>
      </c>
      <c r="D24" s="63"/>
      <c r="E24" s="63">
        <v>1</v>
      </c>
      <c r="F24" s="64" t="e">
        <f>+F20</f>
        <v>#REF!</v>
      </c>
      <c r="G24" s="46" t="e">
        <f t="shared" si="0"/>
        <v>#REF!</v>
      </c>
      <c r="H24" s="65">
        <v>20</v>
      </c>
    </row>
    <row r="25" spans="1:8" ht="30" x14ac:dyDescent="0.25">
      <c r="A25" s="56" t="s">
        <v>100</v>
      </c>
      <c r="B25" s="61" t="s">
        <v>101</v>
      </c>
      <c r="C25" s="60" t="s">
        <v>83</v>
      </c>
      <c r="D25" s="46"/>
      <c r="E25" s="62">
        <v>1</v>
      </c>
      <c r="F25" s="46" t="e">
        <f>+F24</f>
        <v>#REF!</v>
      </c>
      <c r="G25" s="46" t="e">
        <f t="shared" si="0"/>
        <v>#REF!</v>
      </c>
      <c r="H25" s="34">
        <v>20</v>
      </c>
    </row>
    <row r="26" spans="1:8" ht="45" x14ac:dyDescent="0.25">
      <c r="A26" s="56" t="s">
        <v>102</v>
      </c>
      <c r="B26" s="61" t="s">
        <v>103</v>
      </c>
      <c r="C26" s="60" t="s">
        <v>83</v>
      </c>
      <c r="D26" s="63"/>
      <c r="E26" s="63">
        <v>1</v>
      </c>
      <c r="F26" s="64" t="e">
        <f>+F24</f>
        <v>#REF!</v>
      </c>
      <c r="G26" s="46" t="e">
        <f t="shared" si="0"/>
        <v>#REF!</v>
      </c>
      <c r="H26" s="65">
        <v>20</v>
      </c>
    </row>
    <row r="27" spans="1:8" ht="30" x14ac:dyDescent="0.25">
      <c r="A27" s="56" t="s">
        <v>104</v>
      </c>
      <c r="B27" s="61" t="s">
        <v>105</v>
      </c>
      <c r="C27" s="60" t="s">
        <v>83</v>
      </c>
      <c r="D27" s="63"/>
      <c r="E27" s="63">
        <v>1</v>
      </c>
      <c r="F27" s="64" t="e">
        <f>+F24</f>
        <v>#REF!</v>
      </c>
      <c r="G27" s="46" t="e">
        <f t="shared" si="0"/>
        <v>#REF!</v>
      </c>
      <c r="H27" s="65">
        <v>20</v>
      </c>
    </row>
    <row r="28" spans="1:8" ht="45" x14ac:dyDescent="0.25">
      <c r="A28" s="66" t="s">
        <v>106</v>
      </c>
      <c r="B28" s="61" t="s">
        <v>107</v>
      </c>
      <c r="C28" s="60" t="s">
        <v>83</v>
      </c>
      <c r="D28" s="63"/>
      <c r="E28" s="63">
        <v>1</v>
      </c>
      <c r="F28" s="64" t="e">
        <f>+F24</f>
        <v>#REF!</v>
      </c>
      <c r="G28" s="46" t="e">
        <f t="shared" si="0"/>
        <v>#REF!</v>
      </c>
      <c r="H28" s="65">
        <v>20</v>
      </c>
    </row>
    <row r="29" spans="1:8" s="70" customFormat="1" x14ac:dyDescent="0.25">
      <c r="A29" s="67"/>
      <c r="B29" s="68"/>
      <c r="C29" s="69"/>
      <c r="D29" s="69"/>
      <c r="E29" s="69"/>
      <c r="F29" s="69"/>
      <c r="G29" s="69"/>
      <c r="H29" s="69"/>
    </row>
    <row r="30" spans="1:8" s="70" customFormat="1" x14ac:dyDescent="0.25">
      <c r="A30" s="67" t="s">
        <v>108</v>
      </c>
      <c r="B30" s="68"/>
      <c r="C30" s="69"/>
      <c r="D30" s="69"/>
      <c r="E30" s="69"/>
      <c r="F30" s="69"/>
      <c r="G30" s="69"/>
      <c r="H30" s="69"/>
    </row>
    <row r="31" spans="1:8" s="72" customFormat="1" ht="15" x14ac:dyDescent="0.25">
      <c r="A31" s="71" t="s">
        <v>109</v>
      </c>
      <c r="B31" s="71"/>
      <c r="C31" s="71"/>
      <c r="D31" s="71"/>
      <c r="E31" s="71"/>
      <c r="F31" s="71"/>
    </row>
    <row r="32" spans="1:8" s="72" customFormat="1" ht="15" x14ac:dyDescent="0.25">
      <c r="A32" s="71" t="s">
        <v>110</v>
      </c>
      <c r="B32" s="71"/>
      <c r="C32" s="71"/>
      <c r="D32" s="71"/>
      <c r="E32" s="71"/>
      <c r="F32" s="71"/>
    </row>
    <row r="33" spans="1:8" ht="15" x14ac:dyDescent="0.25">
      <c r="A33" s="263"/>
      <c r="B33" s="263"/>
      <c r="C33" s="263"/>
      <c r="D33" s="263"/>
      <c r="E33" s="263"/>
      <c r="F33" s="263"/>
      <c r="G33" s="263"/>
      <c r="H33" s="263"/>
    </row>
    <row r="34" spans="1:8" ht="15" x14ac:dyDescent="0.25">
      <c r="A34" s="73"/>
      <c r="B34" s="73"/>
      <c r="C34" s="73"/>
      <c r="D34" s="73"/>
      <c r="E34" s="73"/>
      <c r="F34" s="73"/>
      <c r="G34" s="73"/>
      <c r="H34" s="73"/>
    </row>
    <row r="35" spans="1:8" x14ac:dyDescent="0.25">
      <c r="A35" s="29"/>
    </row>
    <row r="36" spans="1:8" ht="15" x14ac:dyDescent="0.2">
      <c r="A36" s="74" t="s">
        <v>111</v>
      </c>
      <c r="B36" s="74"/>
      <c r="C36" s="74"/>
      <c r="D36" s="74"/>
      <c r="G36" s="74" t="s">
        <v>112</v>
      </c>
    </row>
    <row r="37" spans="1:8" ht="15" x14ac:dyDescent="0.2">
      <c r="A37" s="74"/>
      <c r="B37" s="74"/>
      <c r="C37" s="74"/>
      <c r="D37" s="74"/>
      <c r="G37" s="74"/>
    </row>
    <row r="38" spans="1:8" ht="15" x14ac:dyDescent="0.2">
      <c r="A38" s="74"/>
      <c r="B38" s="74"/>
      <c r="C38" s="74"/>
      <c r="D38" s="74"/>
      <c r="G38" s="74"/>
    </row>
    <row r="39" spans="1:8" ht="15" x14ac:dyDescent="0.25">
      <c r="A39" s="75"/>
      <c r="B39" s="29"/>
      <c r="C39" s="29"/>
    </row>
    <row r="40" spans="1:8" s="77" customFormat="1" ht="15" x14ac:dyDescent="0.2">
      <c r="A40" s="74" t="s">
        <v>113</v>
      </c>
      <c r="B40" s="76"/>
      <c r="C40" s="73"/>
      <c r="D40" s="76"/>
      <c r="G40" s="78" t="s">
        <v>114</v>
      </c>
      <c r="H40" s="78"/>
    </row>
    <row r="41" spans="1:8" s="77" customFormat="1" ht="15" x14ac:dyDescent="0.25">
      <c r="A41" s="73"/>
      <c r="B41" s="76"/>
      <c r="C41" s="73"/>
      <c r="D41" s="76"/>
      <c r="E41" s="264"/>
      <c r="F41" s="264"/>
      <c r="G41" s="264"/>
    </row>
    <row r="42" spans="1:8" s="77" customFormat="1" x14ac:dyDescent="0.25">
      <c r="A42" s="73"/>
      <c r="B42" s="79"/>
      <c r="C42" s="68"/>
      <c r="D42" s="79"/>
      <c r="E42" s="265"/>
      <c r="F42" s="265"/>
      <c r="G42" s="265"/>
      <c r="H42" s="80"/>
    </row>
    <row r="43" spans="1:8" s="77" customFormat="1" x14ac:dyDescent="0.25">
      <c r="A43" s="73"/>
      <c r="B43" s="79"/>
      <c r="C43" s="68"/>
      <c r="D43" s="79"/>
      <c r="E43" s="80"/>
      <c r="F43" s="80"/>
      <c r="G43" s="80"/>
      <c r="H43" s="80"/>
    </row>
    <row r="44" spans="1:8" s="77" customFormat="1" x14ac:dyDescent="0.25">
      <c r="A44" s="80"/>
      <c r="B44" s="80"/>
      <c r="C44" s="80"/>
      <c r="D44" s="80"/>
      <c r="E44" s="265"/>
      <c r="F44" s="265"/>
      <c r="G44" s="265"/>
      <c r="H44" s="80"/>
    </row>
    <row r="45" spans="1:8" x14ac:dyDescent="0.25">
      <c r="D45" s="70"/>
      <c r="E45" s="70"/>
      <c r="F45" s="70"/>
      <c r="G45" s="70"/>
      <c r="H45" s="70"/>
    </row>
  </sheetData>
  <mergeCells count="14">
    <mergeCell ref="A33:H33"/>
    <mergeCell ref="E41:G41"/>
    <mergeCell ref="E42:G42"/>
    <mergeCell ref="E44:G44"/>
    <mergeCell ref="A1:H1"/>
    <mergeCell ref="A3:A5"/>
    <mergeCell ref="B3:B5"/>
    <mergeCell ref="C3:C5"/>
    <mergeCell ref="D3:D5"/>
    <mergeCell ref="E3:E5"/>
    <mergeCell ref="F3:G3"/>
    <mergeCell ref="H3:H5"/>
    <mergeCell ref="F4:F5"/>
    <mergeCell ref="G4:G5"/>
  </mergeCells>
  <pageMargins left="0.7" right="0.7" top="0.75" bottom="0.75" header="0.3" footer="0.3"/>
  <ignoredErrors>
    <ignoredError sqref="F10:G10 F12:G19 G11" emptyCellReferenc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IH40"/>
  <sheetViews>
    <sheetView zoomScale="70" zoomScaleNormal="70" workbookViewId="0">
      <selection activeCell="J20" sqref="J20"/>
    </sheetView>
  </sheetViews>
  <sheetFormatPr defaultColWidth="11.42578125" defaultRowHeight="15.75" x14ac:dyDescent="0.25"/>
  <cols>
    <col min="1" max="1" width="5.85546875" style="70" customWidth="1"/>
    <col min="2" max="2" width="55.140625" style="70" customWidth="1"/>
    <col min="3" max="3" width="12.7109375" style="70" customWidth="1"/>
    <col min="4" max="4" width="14.85546875" style="29" customWidth="1"/>
    <col min="5" max="5" width="16.140625" style="29" customWidth="1"/>
    <col min="6" max="6" width="20.28515625" style="29" customWidth="1"/>
    <col min="7" max="7" width="21.42578125" style="29" bestFit="1" customWidth="1"/>
    <col min="8" max="8" width="21.42578125" style="29" customWidth="1"/>
    <col min="9" max="9" width="11.42578125" style="29"/>
    <col min="10" max="10" width="22.7109375" style="29" customWidth="1"/>
    <col min="11" max="256" width="11.42578125" style="29"/>
    <col min="257" max="257" width="5.85546875" style="29" customWidth="1"/>
    <col min="258" max="258" width="55.140625" style="29" customWidth="1"/>
    <col min="259" max="259" width="12.7109375" style="29" customWidth="1"/>
    <col min="260" max="260" width="14.85546875" style="29" customWidth="1"/>
    <col min="261" max="261" width="16.140625" style="29" customWidth="1"/>
    <col min="262" max="262" width="20.28515625" style="29" customWidth="1"/>
    <col min="263" max="263" width="21.42578125" style="29" bestFit="1" customWidth="1"/>
    <col min="264" max="264" width="21.42578125" style="29" customWidth="1"/>
    <col min="265" max="512" width="11.42578125" style="29"/>
    <col min="513" max="513" width="5.85546875" style="29" customWidth="1"/>
    <col min="514" max="514" width="55.140625" style="29" customWidth="1"/>
    <col min="515" max="515" width="12.7109375" style="29" customWidth="1"/>
    <col min="516" max="516" width="14.85546875" style="29" customWidth="1"/>
    <col min="517" max="517" width="16.140625" style="29" customWidth="1"/>
    <col min="518" max="518" width="20.28515625" style="29" customWidth="1"/>
    <col min="519" max="519" width="21.42578125" style="29" bestFit="1" customWidth="1"/>
    <col min="520" max="520" width="21.42578125" style="29" customWidth="1"/>
    <col min="521" max="768" width="11.42578125" style="29"/>
    <col min="769" max="769" width="5.85546875" style="29" customWidth="1"/>
    <col min="770" max="770" width="55.140625" style="29" customWidth="1"/>
    <col min="771" max="771" width="12.7109375" style="29" customWidth="1"/>
    <col min="772" max="772" width="14.85546875" style="29" customWidth="1"/>
    <col min="773" max="773" width="16.140625" style="29" customWidth="1"/>
    <col min="774" max="774" width="20.28515625" style="29" customWidth="1"/>
    <col min="775" max="775" width="21.42578125" style="29" bestFit="1" customWidth="1"/>
    <col min="776" max="776" width="21.42578125" style="29" customWidth="1"/>
    <col min="777" max="1024" width="11.42578125" style="29"/>
    <col min="1025" max="1025" width="5.85546875" style="29" customWidth="1"/>
    <col min="1026" max="1026" width="55.140625" style="29" customWidth="1"/>
    <col min="1027" max="1027" width="12.7109375" style="29" customWidth="1"/>
    <col min="1028" max="1028" width="14.85546875" style="29" customWidth="1"/>
    <col min="1029" max="1029" width="16.140625" style="29" customWidth="1"/>
    <col min="1030" max="1030" width="20.28515625" style="29" customWidth="1"/>
    <col min="1031" max="1031" width="21.42578125" style="29" bestFit="1" customWidth="1"/>
    <col min="1032" max="1032" width="21.42578125" style="29" customWidth="1"/>
    <col min="1033" max="1280" width="11.42578125" style="29"/>
    <col min="1281" max="1281" width="5.85546875" style="29" customWidth="1"/>
    <col min="1282" max="1282" width="55.140625" style="29" customWidth="1"/>
    <col min="1283" max="1283" width="12.7109375" style="29" customWidth="1"/>
    <col min="1284" max="1284" width="14.85546875" style="29" customWidth="1"/>
    <col min="1285" max="1285" width="16.140625" style="29" customWidth="1"/>
    <col min="1286" max="1286" width="20.28515625" style="29" customWidth="1"/>
    <col min="1287" max="1287" width="21.42578125" style="29" bestFit="1" customWidth="1"/>
    <col min="1288" max="1288" width="21.42578125" style="29" customWidth="1"/>
    <col min="1289" max="1536" width="11.42578125" style="29"/>
    <col min="1537" max="1537" width="5.85546875" style="29" customWidth="1"/>
    <col min="1538" max="1538" width="55.140625" style="29" customWidth="1"/>
    <col min="1539" max="1539" width="12.7109375" style="29" customWidth="1"/>
    <col min="1540" max="1540" width="14.85546875" style="29" customWidth="1"/>
    <col min="1541" max="1541" width="16.140625" style="29" customWidth="1"/>
    <col min="1542" max="1542" width="20.28515625" style="29" customWidth="1"/>
    <col min="1543" max="1543" width="21.42578125" style="29" bestFit="1" customWidth="1"/>
    <col min="1544" max="1544" width="21.42578125" style="29" customWidth="1"/>
    <col min="1545" max="1792" width="11.42578125" style="29"/>
    <col min="1793" max="1793" width="5.85546875" style="29" customWidth="1"/>
    <col min="1794" max="1794" width="55.140625" style="29" customWidth="1"/>
    <col min="1795" max="1795" width="12.7109375" style="29" customWidth="1"/>
    <col min="1796" max="1796" width="14.85546875" style="29" customWidth="1"/>
    <col min="1797" max="1797" width="16.140625" style="29" customWidth="1"/>
    <col min="1798" max="1798" width="20.28515625" style="29" customWidth="1"/>
    <col min="1799" max="1799" width="21.42578125" style="29" bestFit="1" customWidth="1"/>
    <col min="1800" max="1800" width="21.42578125" style="29" customWidth="1"/>
    <col min="1801" max="2048" width="11.42578125" style="29"/>
    <col min="2049" max="2049" width="5.85546875" style="29" customWidth="1"/>
    <col min="2050" max="2050" width="55.140625" style="29" customWidth="1"/>
    <col min="2051" max="2051" width="12.7109375" style="29" customWidth="1"/>
    <col min="2052" max="2052" width="14.85546875" style="29" customWidth="1"/>
    <col min="2053" max="2053" width="16.140625" style="29" customWidth="1"/>
    <col min="2054" max="2054" width="20.28515625" style="29" customWidth="1"/>
    <col min="2055" max="2055" width="21.42578125" style="29" bestFit="1" customWidth="1"/>
    <col min="2056" max="2056" width="21.42578125" style="29" customWidth="1"/>
    <col min="2057" max="2304" width="11.42578125" style="29"/>
    <col min="2305" max="2305" width="5.85546875" style="29" customWidth="1"/>
    <col min="2306" max="2306" width="55.140625" style="29" customWidth="1"/>
    <col min="2307" max="2307" width="12.7109375" style="29" customWidth="1"/>
    <col min="2308" max="2308" width="14.85546875" style="29" customWidth="1"/>
    <col min="2309" max="2309" width="16.140625" style="29" customWidth="1"/>
    <col min="2310" max="2310" width="20.28515625" style="29" customWidth="1"/>
    <col min="2311" max="2311" width="21.42578125" style="29" bestFit="1" customWidth="1"/>
    <col min="2312" max="2312" width="21.42578125" style="29" customWidth="1"/>
    <col min="2313" max="2560" width="11.42578125" style="29"/>
    <col min="2561" max="2561" width="5.85546875" style="29" customWidth="1"/>
    <col min="2562" max="2562" width="55.140625" style="29" customWidth="1"/>
    <col min="2563" max="2563" width="12.7109375" style="29" customWidth="1"/>
    <col min="2564" max="2564" width="14.85546875" style="29" customWidth="1"/>
    <col min="2565" max="2565" width="16.140625" style="29" customWidth="1"/>
    <col min="2566" max="2566" width="20.28515625" style="29" customWidth="1"/>
    <col min="2567" max="2567" width="21.42578125" style="29" bestFit="1" customWidth="1"/>
    <col min="2568" max="2568" width="21.42578125" style="29" customWidth="1"/>
    <col min="2569" max="2816" width="11.42578125" style="29"/>
    <col min="2817" max="2817" width="5.85546875" style="29" customWidth="1"/>
    <col min="2818" max="2818" width="55.140625" style="29" customWidth="1"/>
    <col min="2819" max="2819" width="12.7109375" style="29" customWidth="1"/>
    <col min="2820" max="2820" width="14.85546875" style="29" customWidth="1"/>
    <col min="2821" max="2821" width="16.140625" style="29" customWidth="1"/>
    <col min="2822" max="2822" width="20.28515625" style="29" customWidth="1"/>
    <col min="2823" max="2823" width="21.42578125" style="29" bestFit="1" customWidth="1"/>
    <col min="2824" max="2824" width="21.42578125" style="29" customWidth="1"/>
    <col min="2825" max="3072" width="11.42578125" style="29"/>
    <col min="3073" max="3073" width="5.85546875" style="29" customWidth="1"/>
    <col min="3074" max="3074" width="55.140625" style="29" customWidth="1"/>
    <col min="3075" max="3075" width="12.7109375" style="29" customWidth="1"/>
    <col min="3076" max="3076" width="14.85546875" style="29" customWidth="1"/>
    <col min="3077" max="3077" width="16.140625" style="29" customWidth="1"/>
    <col min="3078" max="3078" width="20.28515625" style="29" customWidth="1"/>
    <col min="3079" max="3079" width="21.42578125" style="29" bestFit="1" customWidth="1"/>
    <col min="3080" max="3080" width="21.42578125" style="29" customWidth="1"/>
    <col min="3081" max="3328" width="11.42578125" style="29"/>
    <col min="3329" max="3329" width="5.85546875" style="29" customWidth="1"/>
    <col min="3330" max="3330" width="55.140625" style="29" customWidth="1"/>
    <col min="3331" max="3331" width="12.7109375" style="29" customWidth="1"/>
    <col min="3332" max="3332" width="14.85546875" style="29" customWidth="1"/>
    <col min="3333" max="3333" width="16.140625" style="29" customWidth="1"/>
    <col min="3334" max="3334" width="20.28515625" style="29" customWidth="1"/>
    <col min="3335" max="3335" width="21.42578125" style="29" bestFit="1" customWidth="1"/>
    <col min="3336" max="3336" width="21.42578125" style="29" customWidth="1"/>
    <col min="3337" max="3584" width="11.42578125" style="29"/>
    <col min="3585" max="3585" width="5.85546875" style="29" customWidth="1"/>
    <col min="3586" max="3586" width="55.140625" style="29" customWidth="1"/>
    <col min="3587" max="3587" width="12.7109375" style="29" customWidth="1"/>
    <col min="3588" max="3588" width="14.85546875" style="29" customWidth="1"/>
    <col min="3589" max="3589" width="16.140625" style="29" customWidth="1"/>
    <col min="3590" max="3590" width="20.28515625" style="29" customWidth="1"/>
    <col min="3591" max="3591" width="21.42578125" style="29" bestFit="1" customWidth="1"/>
    <col min="3592" max="3592" width="21.42578125" style="29" customWidth="1"/>
    <col min="3593" max="3840" width="11.42578125" style="29"/>
    <col min="3841" max="3841" width="5.85546875" style="29" customWidth="1"/>
    <col min="3842" max="3842" width="55.140625" style="29" customWidth="1"/>
    <col min="3843" max="3843" width="12.7109375" style="29" customWidth="1"/>
    <col min="3844" max="3844" width="14.85546875" style="29" customWidth="1"/>
    <col min="3845" max="3845" width="16.140625" style="29" customWidth="1"/>
    <col min="3846" max="3846" width="20.28515625" style="29" customWidth="1"/>
    <col min="3847" max="3847" width="21.42578125" style="29" bestFit="1" customWidth="1"/>
    <col min="3848" max="3848" width="21.42578125" style="29" customWidth="1"/>
    <col min="3849" max="4096" width="11.42578125" style="29"/>
    <col min="4097" max="4097" width="5.85546875" style="29" customWidth="1"/>
    <col min="4098" max="4098" width="55.140625" style="29" customWidth="1"/>
    <col min="4099" max="4099" width="12.7109375" style="29" customWidth="1"/>
    <col min="4100" max="4100" width="14.85546875" style="29" customWidth="1"/>
    <col min="4101" max="4101" width="16.140625" style="29" customWidth="1"/>
    <col min="4102" max="4102" width="20.28515625" style="29" customWidth="1"/>
    <col min="4103" max="4103" width="21.42578125" style="29" bestFit="1" customWidth="1"/>
    <col min="4104" max="4104" width="21.42578125" style="29" customWidth="1"/>
    <col min="4105" max="4352" width="11.42578125" style="29"/>
    <col min="4353" max="4353" width="5.85546875" style="29" customWidth="1"/>
    <col min="4354" max="4354" width="55.140625" style="29" customWidth="1"/>
    <col min="4355" max="4355" width="12.7109375" style="29" customWidth="1"/>
    <col min="4356" max="4356" width="14.85546875" style="29" customWidth="1"/>
    <col min="4357" max="4357" width="16.140625" style="29" customWidth="1"/>
    <col min="4358" max="4358" width="20.28515625" style="29" customWidth="1"/>
    <col min="4359" max="4359" width="21.42578125" style="29" bestFit="1" customWidth="1"/>
    <col min="4360" max="4360" width="21.42578125" style="29" customWidth="1"/>
    <col min="4361" max="4608" width="11.42578125" style="29"/>
    <col min="4609" max="4609" width="5.85546875" style="29" customWidth="1"/>
    <col min="4610" max="4610" width="55.140625" style="29" customWidth="1"/>
    <col min="4611" max="4611" width="12.7109375" style="29" customWidth="1"/>
    <col min="4612" max="4612" width="14.85546875" style="29" customWidth="1"/>
    <col min="4613" max="4613" width="16.140625" style="29" customWidth="1"/>
    <col min="4614" max="4614" width="20.28515625" style="29" customWidth="1"/>
    <col min="4615" max="4615" width="21.42578125" style="29" bestFit="1" customWidth="1"/>
    <col min="4616" max="4616" width="21.42578125" style="29" customWidth="1"/>
    <col min="4617" max="4864" width="11.42578125" style="29"/>
    <col min="4865" max="4865" width="5.85546875" style="29" customWidth="1"/>
    <col min="4866" max="4866" width="55.140625" style="29" customWidth="1"/>
    <col min="4867" max="4867" width="12.7109375" style="29" customWidth="1"/>
    <col min="4868" max="4868" width="14.85546875" style="29" customWidth="1"/>
    <col min="4869" max="4869" width="16.140625" style="29" customWidth="1"/>
    <col min="4870" max="4870" width="20.28515625" style="29" customWidth="1"/>
    <col min="4871" max="4871" width="21.42578125" style="29" bestFit="1" customWidth="1"/>
    <col min="4872" max="4872" width="21.42578125" style="29" customWidth="1"/>
    <col min="4873" max="5120" width="11.42578125" style="29"/>
    <col min="5121" max="5121" width="5.85546875" style="29" customWidth="1"/>
    <col min="5122" max="5122" width="55.140625" style="29" customWidth="1"/>
    <col min="5123" max="5123" width="12.7109375" style="29" customWidth="1"/>
    <col min="5124" max="5124" width="14.85546875" style="29" customWidth="1"/>
    <col min="5125" max="5125" width="16.140625" style="29" customWidth="1"/>
    <col min="5126" max="5126" width="20.28515625" style="29" customWidth="1"/>
    <col min="5127" max="5127" width="21.42578125" style="29" bestFit="1" customWidth="1"/>
    <col min="5128" max="5128" width="21.42578125" style="29" customWidth="1"/>
    <col min="5129" max="5376" width="11.42578125" style="29"/>
    <col min="5377" max="5377" width="5.85546875" style="29" customWidth="1"/>
    <col min="5378" max="5378" width="55.140625" style="29" customWidth="1"/>
    <col min="5379" max="5379" width="12.7109375" style="29" customWidth="1"/>
    <col min="5380" max="5380" width="14.85546875" style="29" customWidth="1"/>
    <col min="5381" max="5381" width="16.140625" style="29" customWidth="1"/>
    <col min="5382" max="5382" width="20.28515625" style="29" customWidth="1"/>
    <col min="5383" max="5383" width="21.42578125" style="29" bestFit="1" customWidth="1"/>
    <col min="5384" max="5384" width="21.42578125" style="29" customWidth="1"/>
    <col min="5385" max="5632" width="11.42578125" style="29"/>
    <col min="5633" max="5633" width="5.85546875" style="29" customWidth="1"/>
    <col min="5634" max="5634" width="55.140625" style="29" customWidth="1"/>
    <col min="5635" max="5635" width="12.7109375" style="29" customWidth="1"/>
    <col min="5636" max="5636" width="14.85546875" style="29" customWidth="1"/>
    <col min="5637" max="5637" width="16.140625" style="29" customWidth="1"/>
    <col min="5638" max="5638" width="20.28515625" style="29" customWidth="1"/>
    <col min="5639" max="5639" width="21.42578125" style="29" bestFit="1" customWidth="1"/>
    <col min="5640" max="5640" width="21.42578125" style="29" customWidth="1"/>
    <col min="5641" max="5888" width="11.42578125" style="29"/>
    <col min="5889" max="5889" width="5.85546875" style="29" customWidth="1"/>
    <col min="5890" max="5890" width="55.140625" style="29" customWidth="1"/>
    <col min="5891" max="5891" width="12.7109375" style="29" customWidth="1"/>
    <col min="5892" max="5892" width="14.85546875" style="29" customWidth="1"/>
    <col min="5893" max="5893" width="16.140625" style="29" customWidth="1"/>
    <col min="5894" max="5894" width="20.28515625" style="29" customWidth="1"/>
    <col min="5895" max="5895" width="21.42578125" style="29" bestFit="1" customWidth="1"/>
    <col min="5896" max="5896" width="21.42578125" style="29" customWidth="1"/>
    <col min="5897" max="6144" width="11.42578125" style="29"/>
    <col min="6145" max="6145" width="5.85546875" style="29" customWidth="1"/>
    <col min="6146" max="6146" width="55.140625" style="29" customWidth="1"/>
    <col min="6147" max="6147" width="12.7109375" style="29" customWidth="1"/>
    <col min="6148" max="6148" width="14.85546875" style="29" customWidth="1"/>
    <col min="6149" max="6149" width="16.140625" style="29" customWidth="1"/>
    <col min="6150" max="6150" width="20.28515625" style="29" customWidth="1"/>
    <col min="6151" max="6151" width="21.42578125" style="29" bestFit="1" customWidth="1"/>
    <col min="6152" max="6152" width="21.42578125" style="29" customWidth="1"/>
    <col min="6153" max="6400" width="11.42578125" style="29"/>
    <col min="6401" max="6401" width="5.85546875" style="29" customWidth="1"/>
    <col min="6402" max="6402" width="55.140625" style="29" customWidth="1"/>
    <col min="6403" max="6403" width="12.7109375" style="29" customWidth="1"/>
    <col min="6404" max="6404" width="14.85546875" style="29" customWidth="1"/>
    <col min="6405" max="6405" width="16.140625" style="29" customWidth="1"/>
    <col min="6406" max="6406" width="20.28515625" style="29" customWidth="1"/>
    <col min="6407" max="6407" width="21.42578125" style="29" bestFit="1" customWidth="1"/>
    <col min="6408" max="6408" width="21.42578125" style="29" customWidth="1"/>
    <col min="6409" max="6656" width="11.42578125" style="29"/>
    <col min="6657" max="6657" width="5.85546875" style="29" customWidth="1"/>
    <col min="6658" max="6658" width="55.140625" style="29" customWidth="1"/>
    <col min="6659" max="6659" width="12.7109375" style="29" customWidth="1"/>
    <col min="6660" max="6660" width="14.85546875" style="29" customWidth="1"/>
    <col min="6661" max="6661" width="16.140625" style="29" customWidth="1"/>
    <col min="6662" max="6662" width="20.28515625" style="29" customWidth="1"/>
    <col min="6663" max="6663" width="21.42578125" style="29" bestFit="1" customWidth="1"/>
    <col min="6664" max="6664" width="21.42578125" style="29" customWidth="1"/>
    <col min="6665" max="6912" width="11.42578125" style="29"/>
    <col min="6913" max="6913" width="5.85546875" style="29" customWidth="1"/>
    <col min="6914" max="6914" width="55.140625" style="29" customWidth="1"/>
    <col min="6915" max="6915" width="12.7109375" style="29" customWidth="1"/>
    <col min="6916" max="6916" width="14.85546875" style="29" customWidth="1"/>
    <col min="6917" max="6917" width="16.140625" style="29" customWidth="1"/>
    <col min="6918" max="6918" width="20.28515625" style="29" customWidth="1"/>
    <col min="6919" max="6919" width="21.42578125" style="29" bestFit="1" customWidth="1"/>
    <col min="6920" max="6920" width="21.42578125" style="29" customWidth="1"/>
    <col min="6921" max="7168" width="11.42578125" style="29"/>
    <col min="7169" max="7169" width="5.85546875" style="29" customWidth="1"/>
    <col min="7170" max="7170" width="55.140625" style="29" customWidth="1"/>
    <col min="7171" max="7171" width="12.7109375" style="29" customWidth="1"/>
    <col min="7172" max="7172" width="14.85546875" style="29" customWidth="1"/>
    <col min="7173" max="7173" width="16.140625" style="29" customWidth="1"/>
    <col min="7174" max="7174" width="20.28515625" style="29" customWidth="1"/>
    <col min="7175" max="7175" width="21.42578125" style="29" bestFit="1" customWidth="1"/>
    <col min="7176" max="7176" width="21.42578125" style="29" customWidth="1"/>
    <col min="7177" max="7424" width="11.42578125" style="29"/>
    <col min="7425" max="7425" width="5.85546875" style="29" customWidth="1"/>
    <col min="7426" max="7426" width="55.140625" style="29" customWidth="1"/>
    <col min="7427" max="7427" width="12.7109375" style="29" customWidth="1"/>
    <col min="7428" max="7428" width="14.85546875" style="29" customWidth="1"/>
    <col min="7429" max="7429" width="16.140625" style="29" customWidth="1"/>
    <col min="7430" max="7430" width="20.28515625" style="29" customWidth="1"/>
    <col min="7431" max="7431" width="21.42578125" style="29" bestFit="1" customWidth="1"/>
    <col min="7432" max="7432" width="21.42578125" style="29" customWidth="1"/>
    <col min="7433" max="7680" width="11.42578125" style="29"/>
    <col min="7681" max="7681" width="5.85546875" style="29" customWidth="1"/>
    <col min="7682" max="7682" width="55.140625" style="29" customWidth="1"/>
    <col min="7683" max="7683" width="12.7109375" style="29" customWidth="1"/>
    <col min="7684" max="7684" width="14.85546875" style="29" customWidth="1"/>
    <col min="7685" max="7685" width="16.140625" style="29" customWidth="1"/>
    <col min="7686" max="7686" width="20.28515625" style="29" customWidth="1"/>
    <col min="7687" max="7687" width="21.42578125" style="29" bestFit="1" customWidth="1"/>
    <col min="7688" max="7688" width="21.42578125" style="29" customWidth="1"/>
    <col min="7689" max="7936" width="11.42578125" style="29"/>
    <col min="7937" max="7937" width="5.85546875" style="29" customWidth="1"/>
    <col min="7938" max="7938" width="55.140625" style="29" customWidth="1"/>
    <col min="7939" max="7939" width="12.7109375" style="29" customWidth="1"/>
    <col min="7940" max="7940" width="14.85546875" style="29" customWidth="1"/>
    <col min="7941" max="7941" width="16.140625" style="29" customWidth="1"/>
    <col min="7942" max="7942" width="20.28515625" style="29" customWidth="1"/>
    <col min="7943" max="7943" width="21.42578125" style="29" bestFit="1" customWidth="1"/>
    <col min="7944" max="7944" width="21.42578125" style="29" customWidth="1"/>
    <col min="7945" max="8192" width="11.42578125" style="29"/>
    <col min="8193" max="8193" width="5.85546875" style="29" customWidth="1"/>
    <col min="8194" max="8194" width="55.140625" style="29" customWidth="1"/>
    <col min="8195" max="8195" width="12.7109375" style="29" customWidth="1"/>
    <col min="8196" max="8196" width="14.85546875" style="29" customWidth="1"/>
    <col min="8197" max="8197" width="16.140625" style="29" customWidth="1"/>
    <col min="8198" max="8198" width="20.28515625" style="29" customWidth="1"/>
    <col min="8199" max="8199" width="21.42578125" style="29" bestFit="1" customWidth="1"/>
    <col min="8200" max="8200" width="21.42578125" style="29" customWidth="1"/>
    <col min="8201" max="8448" width="11.42578125" style="29"/>
    <col min="8449" max="8449" width="5.85546875" style="29" customWidth="1"/>
    <col min="8450" max="8450" width="55.140625" style="29" customWidth="1"/>
    <col min="8451" max="8451" width="12.7109375" style="29" customWidth="1"/>
    <col min="8452" max="8452" width="14.85546875" style="29" customWidth="1"/>
    <col min="8453" max="8453" width="16.140625" style="29" customWidth="1"/>
    <col min="8454" max="8454" width="20.28515625" style="29" customWidth="1"/>
    <col min="8455" max="8455" width="21.42578125" style="29" bestFit="1" customWidth="1"/>
    <col min="8456" max="8456" width="21.42578125" style="29" customWidth="1"/>
    <col min="8457" max="8704" width="11.42578125" style="29"/>
    <col min="8705" max="8705" width="5.85546875" style="29" customWidth="1"/>
    <col min="8706" max="8706" width="55.140625" style="29" customWidth="1"/>
    <col min="8707" max="8707" width="12.7109375" style="29" customWidth="1"/>
    <col min="8708" max="8708" width="14.85546875" style="29" customWidth="1"/>
    <col min="8709" max="8709" width="16.140625" style="29" customWidth="1"/>
    <col min="8710" max="8710" width="20.28515625" style="29" customWidth="1"/>
    <col min="8711" max="8711" width="21.42578125" style="29" bestFit="1" customWidth="1"/>
    <col min="8712" max="8712" width="21.42578125" style="29" customWidth="1"/>
    <col min="8713" max="8960" width="11.42578125" style="29"/>
    <col min="8961" max="8961" width="5.85546875" style="29" customWidth="1"/>
    <col min="8962" max="8962" width="55.140625" style="29" customWidth="1"/>
    <col min="8963" max="8963" width="12.7109375" style="29" customWidth="1"/>
    <col min="8964" max="8964" width="14.85546875" style="29" customWidth="1"/>
    <col min="8965" max="8965" width="16.140625" style="29" customWidth="1"/>
    <col min="8966" max="8966" width="20.28515625" style="29" customWidth="1"/>
    <col min="8967" max="8967" width="21.42578125" style="29" bestFit="1" customWidth="1"/>
    <col min="8968" max="8968" width="21.42578125" style="29" customWidth="1"/>
    <col min="8969" max="9216" width="11.42578125" style="29"/>
    <col min="9217" max="9217" width="5.85546875" style="29" customWidth="1"/>
    <col min="9218" max="9218" width="55.140625" style="29" customWidth="1"/>
    <col min="9219" max="9219" width="12.7109375" style="29" customWidth="1"/>
    <col min="9220" max="9220" width="14.85546875" style="29" customWidth="1"/>
    <col min="9221" max="9221" width="16.140625" style="29" customWidth="1"/>
    <col min="9222" max="9222" width="20.28515625" style="29" customWidth="1"/>
    <col min="9223" max="9223" width="21.42578125" style="29" bestFit="1" customWidth="1"/>
    <col min="9224" max="9224" width="21.42578125" style="29" customWidth="1"/>
    <col min="9225" max="9472" width="11.42578125" style="29"/>
    <col min="9473" max="9473" width="5.85546875" style="29" customWidth="1"/>
    <col min="9474" max="9474" width="55.140625" style="29" customWidth="1"/>
    <col min="9475" max="9475" width="12.7109375" style="29" customWidth="1"/>
    <col min="9476" max="9476" width="14.85546875" style="29" customWidth="1"/>
    <col min="9477" max="9477" width="16.140625" style="29" customWidth="1"/>
    <col min="9478" max="9478" width="20.28515625" style="29" customWidth="1"/>
    <col min="9479" max="9479" width="21.42578125" style="29" bestFit="1" customWidth="1"/>
    <col min="9480" max="9480" width="21.42578125" style="29" customWidth="1"/>
    <col min="9481" max="9728" width="11.42578125" style="29"/>
    <col min="9729" max="9729" width="5.85546875" style="29" customWidth="1"/>
    <col min="9730" max="9730" width="55.140625" style="29" customWidth="1"/>
    <col min="9731" max="9731" width="12.7109375" style="29" customWidth="1"/>
    <col min="9732" max="9732" width="14.85546875" style="29" customWidth="1"/>
    <col min="9733" max="9733" width="16.140625" style="29" customWidth="1"/>
    <col min="9734" max="9734" width="20.28515625" style="29" customWidth="1"/>
    <col min="9735" max="9735" width="21.42578125" style="29" bestFit="1" customWidth="1"/>
    <col min="9736" max="9736" width="21.42578125" style="29" customWidth="1"/>
    <col min="9737" max="9984" width="11.42578125" style="29"/>
    <col min="9985" max="9985" width="5.85546875" style="29" customWidth="1"/>
    <col min="9986" max="9986" width="55.140625" style="29" customWidth="1"/>
    <col min="9987" max="9987" width="12.7109375" style="29" customWidth="1"/>
    <col min="9988" max="9988" width="14.85546875" style="29" customWidth="1"/>
    <col min="9989" max="9989" width="16.140625" style="29" customWidth="1"/>
    <col min="9990" max="9990" width="20.28515625" style="29" customWidth="1"/>
    <col min="9991" max="9991" width="21.42578125" style="29" bestFit="1" customWidth="1"/>
    <col min="9992" max="9992" width="21.42578125" style="29" customWidth="1"/>
    <col min="9993" max="10240" width="11.42578125" style="29"/>
    <col min="10241" max="10241" width="5.85546875" style="29" customWidth="1"/>
    <col min="10242" max="10242" width="55.140625" style="29" customWidth="1"/>
    <col min="10243" max="10243" width="12.7109375" style="29" customWidth="1"/>
    <col min="10244" max="10244" width="14.85546875" style="29" customWidth="1"/>
    <col min="10245" max="10245" width="16.140625" style="29" customWidth="1"/>
    <col min="10246" max="10246" width="20.28515625" style="29" customWidth="1"/>
    <col min="10247" max="10247" width="21.42578125" style="29" bestFit="1" customWidth="1"/>
    <col min="10248" max="10248" width="21.42578125" style="29" customWidth="1"/>
    <col min="10249" max="10496" width="11.42578125" style="29"/>
    <col min="10497" max="10497" width="5.85546875" style="29" customWidth="1"/>
    <col min="10498" max="10498" width="55.140625" style="29" customWidth="1"/>
    <col min="10499" max="10499" width="12.7109375" style="29" customWidth="1"/>
    <col min="10500" max="10500" width="14.85546875" style="29" customWidth="1"/>
    <col min="10501" max="10501" width="16.140625" style="29" customWidth="1"/>
    <col min="10502" max="10502" width="20.28515625" style="29" customWidth="1"/>
    <col min="10503" max="10503" width="21.42578125" style="29" bestFit="1" customWidth="1"/>
    <col min="10504" max="10504" width="21.42578125" style="29" customWidth="1"/>
    <col min="10505" max="10752" width="11.42578125" style="29"/>
    <col min="10753" max="10753" width="5.85546875" style="29" customWidth="1"/>
    <col min="10754" max="10754" width="55.140625" style="29" customWidth="1"/>
    <col min="10755" max="10755" width="12.7109375" style="29" customWidth="1"/>
    <col min="10756" max="10756" width="14.85546875" style="29" customWidth="1"/>
    <col min="10757" max="10757" width="16.140625" style="29" customWidth="1"/>
    <col min="10758" max="10758" width="20.28515625" style="29" customWidth="1"/>
    <col min="10759" max="10759" width="21.42578125" style="29" bestFit="1" customWidth="1"/>
    <col min="10760" max="10760" width="21.42578125" style="29" customWidth="1"/>
    <col min="10761" max="11008" width="11.42578125" style="29"/>
    <col min="11009" max="11009" width="5.85546875" style="29" customWidth="1"/>
    <col min="11010" max="11010" width="55.140625" style="29" customWidth="1"/>
    <col min="11011" max="11011" width="12.7109375" style="29" customWidth="1"/>
    <col min="11012" max="11012" width="14.85546875" style="29" customWidth="1"/>
    <col min="11013" max="11013" width="16.140625" style="29" customWidth="1"/>
    <col min="11014" max="11014" width="20.28515625" style="29" customWidth="1"/>
    <col min="11015" max="11015" width="21.42578125" style="29" bestFit="1" customWidth="1"/>
    <col min="11016" max="11016" width="21.42578125" style="29" customWidth="1"/>
    <col min="11017" max="11264" width="11.42578125" style="29"/>
    <col min="11265" max="11265" width="5.85546875" style="29" customWidth="1"/>
    <col min="11266" max="11266" width="55.140625" style="29" customWidth="1"/>
    <col min="11267" max="11267" width="12.7109375" style="29" customWidth="1"/>
    <col min="11268" max="11268" width="14.85546875" style="29" customWidth="1"/>
    <col min="11269" max="11269" width="16.140625" style="29" customWidth="1"/>
    <col min="11270" max="11270" width="20.28515625" style="29" customWidth="1"/>
    <col min="11271" max="11271" width="21.42578125" style="29" bestFit="1" customWidth="1"/>
    <col min="11272" max="11272" width="21.42578125" style="29" customWidth="1"/>
    <col min="11273" max="11520" width="11.42578125" style="29"/>
    <col min="11521" max="11521" width="5.85546875" style="29" customWidth="1"/>
    <col min="11522" max="11522" width="55.140625" style="29" customWidth="1"/>
    <col min="11523" max="11523" width="12.7109375" style="29" customWidth="1"/>
    <col min="11524" max="11524" width="14.85546875" style="29" customWidth="1"/>
    <col min="11525" max="11525" width="16.140625" style="29" customWidth="1"/>
    <col min="11526" max="11526" width="20.28515625" style="29" customWidth="1"/>
    <col min="11527" max="11527" width="21.42578125" style="29" bestFit="1" customWidth="1"/>
    <col min="11528" max="11528" width="21.42578125" style="29" customWidth="1"/>
    <col min="11529" max="11776" width="11.42578125" style="29"/>
    <col min="11777" max="11777" width="5.85546875" style="29" customWidth="1"/>
    <col min="11778" max="11778" width="55.140625" style="29" customWidth="1"/>
    <col min="11779" max="11779" width="12.7109375" style="29" customWidth="1"/>
    <col min="11780" max="11780" width="14.85546875" style="29" customWidth="1"/>
    <col min="11781" max="11781" width="16.140625" style="29" customWidth="1"/>
    <col min="11782" max="11782" width="20.28515625" style="29" customWidth="1"/>
    <col min="11783" max="11783" width="21.42578125" style="29" bestFit="1" customWidth="1"/>
    <col min="11784" max="11784" width="21.42578125" style="29" customWidth="1"/>
    <col min="11785" max="12032" width="11.42578125" style="29"/>
    <col min="12033" max="12033" width="5.85546875" style="29" customWidth="1"/>
    <col min="12034" max="12034" width="55.140625" style="29" customWidth="1"/>
    <col min="12035" max="12035" width="12.7109375" style="29" customWidth="1"/>
    <col min="12036" max="12036" width="14.85546875" style="29" customWidth="1"/>
    <col min="12037" max="12037" width="16.140625" style="29" customWidth="1"/>
    <col min="12038" max="12038" width="20.28515625" style="29" customWidth="1"/>
    <col min="12039" max="12039" width="21.42578125" style="29" bestFit="1" customWidth="1"/>
    <col min="12040" max="12040" width="21.42578125" style="29" customWidth="1"/>
    <col min="12041" max="12288" width="11.42578125" style="29"/>
    <col min="12289" max="12289" width="5.85546875" style="29" customWidth="1"/>
    <col min="12290" max="12290" width="55.140625" style="29" customWidth="1"/>
    <col min="12291" max="12291" width="12.7109375" style="29" customWidth="1"/>
    <col min="12292" max="12292" width="14.85546875" style="29" customWidth="1"/>
    <col min="12293" max="12293" width="16.140625" style="29" customWidth="1"/>
    <col min="12294" max="12294" width="20.28515625" style="29" customWidth="1"/>
    <col min="12295" max="12295" width="21.42578125" style="29" bestFit="1" customWidth="1"/>
    <col min="12296" max="12296" width="21.42578125" style="29" customWidth="1"/>
    <col min="12297" max="12544" width="11.42578125" style="29"/>
    <col min="12545" max="12545" width="5.85546875" style="29" customWidth="1"/>
    <col min="12546" max="12546" width="55.140625" style="29" customWidth="1"/>
    <col min="12547" max="12547" width="12.7109375" style="29" customWidth="1"/>
    <col min="12548" max="12548" width="14.85546875" style="29" customWidth="1"/>
    <col min="12549" max="12549" width="16.140625" style="29" customWidth="1"/>
    <col min="12550" max="12550" width="20.28515625" style="29" customWidth="1"/>
    <col min="12551" max="12551" width="21.42578125" style="29" bestFit="1" customWidth="1"/>
    <col min="12552" max="12552" width="21.42578125" style="29" customWidth="1"/>
    <col min="12553" max="12800" width="11.42578125" style="29"/>
    <col min="12801" max="12801" width="5.85546875" style="29" customWidth="1"/>
    <col min="12802" max="12802" width="55.140625" style="29" customWidth="1"/>
    <col min="12803" max="12803" width="12.7109375" style="29" customWidth="1"/>
    <col min="12804" max="12804" width="14.85546875" style="29" customWidth="1"/>
    <col min="12805" max="12805" width="16.140625" style="29" customWidth="1"/>
    <col min="12806" max="12806" width="20.28515625" style="29" customWidth="1"/>
    <col min="12807" max="12807" width="21.42578125" style="29" bestFit="1" customWidth="1"/>
    <col min="12808" max="12808" width="21.42578125" style="29" customWidth="1"/>
    <col min="12809" max="13056" width="11.42578125" style="29"/>
    <col min="13057" max="13057" width="5.85546875" style="29" customWidth="1"/>
    <col min="13058" max="13058" width="55.140625" style="29" customWidth="1"/>
    <col min="13059" max="13059" width="12.7109375" style="29" customWidth="1"/>
    <col min="13060" max="13060" width="14.85546875" style="29" customWidth="1"/>
    <col min="13061" max="13061" width="16.140625" style="29" customWidth="1"/>
    <col min="13062" max="13062" width="20.28515625" style="29" customWidth="1"/>
    <col min="13063" max="13063" width="21.42578125" style="29" bestFit="1" customWidth="1"/>
    <col min="13064" max="13064" width="21.42578125" style="29" customWidth="1"/>
    <col min="13065" max="13312" width="11.42578125" style="29"/>
    <col min="13313" max="13313" width="5.85546875" style="29" customWidth="1"/>
    <col min="13314" max="13314" width="55.140625" style="29" customWidth="1"/>
    <col min="13315" max="13315" width="12.7109375" style="29" customWidth="1"/>
    <col min="13316" max="13316" width="14.85546875" style="29" customWidth="1"/>
    <col min="13317" max="13317" width="16.140625" style="29" customWidth="1"/>
    <col min="13318" max="13318" width="20.28515625" style="29" customWidth="1"/>
    <col min="13319" max="13319" width="21.42578125" style="29" bestFit="1" customWidth="1"/>
    <col min="13320" max="13320" width="21.42578125" style="29" customWidth="1"/>
    <col min="13321" max="13568" width="11.42578125" style="29"/>
    <col min="13569" max="13569" width="5.85546875" style="29" customWidth="1"/>
    <col min="13570" max="13570" width="55.140625" style="29" customWidth="1"/>
    <col min="13571" max="13571" width="12.7109375" style="29" customWidth="1"/>
    <col min="13572" max="13572" width="14.85546875" style="29" customWidth="1"/>
    <col min="13573" max="13573" width="16.140625" style="29" customWidth="1"/>
    <col min="13574" max="13574" width="20.28515625" style="29" customWidth="1"/>
    <col min="13575" max="13575" width="21.42578125" style="29" bestFit="1" customWidth="1"/>
    <col min="13576" max="13576" width="21.42578125" style="29" customWidth="1"/>
    <col min="13577" max="13824" width="11.42578125" style="29"/>
    <col min="13825" max="13825" width="5.85546875" style="29" customWidth="1"/>
    <col min="13826" max="13826" width="55.140625" style="29" customWidth="1"/>
    <col min="13827" max="13827" width="12.7109375" style="29" customWidth="1"/>
    <col min="13828" max="13828" width="14.85546875" style="29" customWidth="1"/>
    <col min="13829" max="13829" width="16.140625" style="29" customWidth="1"/>
    <col min="13830" max="13830" width="20.28515625" style="29" customWidth="1"/>
    <col min="13831" max="13831" width="21.42578125" style="29" bestFit="1" customWidth="1"/>
    <col min="13832" max="13832" width="21.42578125" style="29" customWidth="1"/>
    <col min="13833" max="14080" width="11.42578125" style="29"/>
    <col min="14081" max="14081" width="5.85546875" style="29" customWidth="1"/>
    <col min="14082" max="14082" width="55.140625" style="29" customWidth="1"/>
    <col min="14083" max="14083" width="12.7109375" style="29" customWidth="1"/>
    <col min="14084" max="14084" width="14.85546875" style="29" customWidth="1"/>
    <col min="14085" max="14085" width="16.140625" style="29" customWidth="1"/>
    <col min="14086" max="14086" width="20.28515625" style="29" customWidth="1"/>
    <col min="14087" max="14087" width="21.42578125" style="29" bestFit="1" customWidth="1"/>
    <col min="14088" max="14088" width="21.42578125" style="29" customWidth="1"/>
    <col min="14089" max="14336" width="11.42578125" style="29"/>
    <col min="14337" max="14337" width="5.85546875" style="29" customWidth="1"/>
    <col min="14338" max="14338" width="55.140625" style="29" customWidth="1"/>
    <col min="14339" max="14339" width="12.7109375" style="29" customWidth="1"/>
    <col min="14340" max="14340" width="14.85546875" style="29" customWidth="1"/>
    <col min="14341" max="14341" width="16.140625" style="29" customWidth="1"/>
    <col min="14342" max="14342" width="20.28515625" style="29" customWidth="1"/>
    <col min="14343" max="14343" width="21.42578125" style="29" bestFit="1" customWidth="1"/>
    <col min="14344" max="14344" width="21.42578125" style="29" customWidth="1"/>
    <col min="14345" max="14592" width="11.42578125" style="29"/>
    <col min="14593" max="14593" width="5.85546875" style="29" customWidth="1"/>
    <col min="14594" max="14594" width="55.140625" style="29" customWidth="1"/>
    <col min="14595" max="14595" width="12.7109375" style="29" customWidth="1"/>
    <col min="14596" max="14596" width="14.85546875" style="29" customWidth="1"/>
    <col min="14597" max="14597" width="16.140625" style="29" customWidth="1"/>
    <col min="14598" max="14598" width="20.28515625" style="29" customWidth="1"/>
    <col min="14599" max="14599" width="21.42578125" style="29" bestFit="1" customWidth="1"/>
    <col min="14600" max="14600" width="21.42578125" style="29" customWidth="1"/>
    <col min="14601" max="14848" width="11.42578125" style="29"/>
    <col min="14849" max="14849" width="5.85546875" style="29" customWidth="1"/>
    <col min="14850" max="14850" width="55.140625" style="29" customWidth="1"/>
    <col min="14851" max="14851" width="12.7109375" style="29" customWidth="1"/>
    <col min="14852" max="14852" width="14.85546875" style="29" customWidth="1"/>
    <col min="14853" max="14853" width="16.140625" style="29" customWidth="1"/>
    <col min="14854" max="14854" width="20.28515625" style="29" customWidth="1"/>
    <col min="14855" max="14855" width="21.42578125" style="29" bestFit="1" customWidth="1"/>
    <col min="14856" max="14856" width="21.42578125" style="29" customWidth="1"/>
    <col min="14857" max="15104" width="11.42578125" style="29"/>
    <col min="15105" max="15105" width="5.85546875" style="29" customWidth="1"/>
    <col min="15106" max="15106" width="55.140625" style="29" customWidth="1"/>
    <col min="15107" max="15107" width="12.7109375" style="29" customWidth="1"/>
    <col min="15108" max="15108" width="14.85546875" style="29" customWidth="1"/>
    <col min="15109" max="15109" width="16.140625" style="29" customWidth="1"/>
    <col min="15110" max="15110" width="20.28515625" style="29" customWidth="1"/>
    <col min="15111" max="15111" width="21.42578125" style="29" bestFit="1" customWidth="1"/>
    <col min="15112" max="15112" width="21.42578125" style="29" customWidth="1"/>
    <col min="15113" max="15360" width="11.42578125" style="29"/>
    <col min="15361" max="15361" width="5.85546875" style="29" customWidth="1"/>
    <col min="15362" max="15362" width="55.140625" style="29" customWidth="1"/>
    <col min="15363" max="15363" width="12.7109375" style="29" customWidth="1"/>
    <col min="15364" max="15364" width="14.85546875" style="29" customWidth="1"/>
    <col min="15365" max="15365" width="16.140625" style="29" customWidth="1"/>
    <col min="15366" max="15366" width="20.28515625" style="29" customWidth="1"/>
    <col min="15367" max="15367" width="21.42578125" style="29" bestFit="1" customWidth="1"/>
    <col min="15368" max="15368" width="21.42578125" style="29" customWidth="1"/>
    <col min="15369" max="15616" width="11.42578125" style="29"/>
    <col min="15617" max="15617" width="5.85546875" style="29" customWidth="1"/>
    <col min="15618" max="15618" width="55.140625" style="29" customWidth="1"/>
    <col min="15619" max="15619" width="12.7109375" style="29" customWidth="1"/>
    <col min="15620" max="15620" width="14.85546875" style="29" customWidth="1"/>
    <col min="15621" max="15621" width="16.140625" style="29" customWidth="1"/>
    <col min="15622" max="15622" width="20.28515625" style="29" customWidth="1"/>
    <col min="15623" max="15623" width="21.42578125" style="29" bestFit="1" customWidth="1"/>
    <col min="15624" max="15624" width="21.42578125" style="29" customWidth="1"/>
    <col min="15625" max="15872" width="11.42578125" style="29"/>
    <col min="15873" max="15873" width="5.85546875" style="29" customWidth="1"/>
    <col min="15874" max="15874" width="55.140625" style="29" customWidth="1"/>
    <col min="15875" max="15875" width="12.7109375" style="29" customWidth="1"/>
    <col min="15876" max="15876" width="14.85546875" style="29" customWidth="1"/>
    <col min="15877" max="15877" width="16.140625" style="29" customWidth="1"/>
    <col min="15878" max="15878" width="20.28515625" style="29" customWidth="1"/>
    <col min="15879" max="15879" width="21.42578125" style="29" bestFit="1" customWidth="1"/>
    <col min="15880" max="15880" width="21.42578125" style="29" customWidth="1"/>
    <col min="15881" max="16128" width="11.42578125" style="29"/>
    <col min="16129" max="16129" width="5.85546875" style="29" customWidth="1"/>
    <col min="16130" max="16130" width="55.140625" style="29" customWidth="1"/>
    <col min="16131" max="16131" width="12.7109375" style="29" customWidth="1"/>
    <col min="16132" max="16132" width="14.85546875" style="29" customWidth="1"/>
    <col min="16133" max="16133" width="16.140625" style="29" customWidth="1"/>
    <col min="16134" max="16134" width="20.28515625" style="29" customWidth="1"/>
    <col min="16135" max="16135" width="21.42578125" style="29" bestFit="1" customWidth="1"/>
    <col min="16136" max="16136" width="21.42578125" style="29" customWidth="1"/>
    <col min="16137" max="16384" width="11.42578125" style="29"/>
  </cols>
  <sheetData>
    <row r="1" spans="1:242" s="28" customFormat="1" ht="15.75" customHeight="1" x14ac:dyDescent="0.25">
      <c r="A1" s="266" t="s">
        <v>115</v>
      </c>
      <c r="B1" s="266"/>
      <c r="C1" s="266"/>
      <c r="D1" s="266"/>
      <c r="E1" s="266"/>
      <c r="F1" s="266"/>
      <c r="G1" s="266"/>
      <c r="H1" s="266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  <c r="BM1" s="27"/>
      <c r="BN1" s="27"/>
      <c r="BO1" s="27"/>
      <c r="BP1" s="27"/>
      <c r="BQ1" s="27"/>
      <c r="BR1" s="27"/>
      <c r="BS1" s="27"/>
      <c r="BT1" s="27"/>
      <c r="BU1" s="27"/>
      <c r="BV1" s="27"/>
      <c r="BW1" s="27"/>
      <c r="BX1" s="27"/>
      <c r="BY1" s="27"/>
      <c r="BZ1" s="27"/>
      <c r="CA1" s="27"/>
      <c r="CB1" s="27"/>
      <c r="CC1" s="27"/>
      <c r="CD1" s="27"/>
      <c r="CE1" s="27"/>
      <c r="CF1" s="27"/>
      <c r="CG1" s="27"/>
      <c r="CH1" s="27"/>
      <c r="CI1" s="27"/>
      <c r="CJ1" s="27"/>
      <c r="CK1" s="27"/>
      <c r="CL1" s="27"/>
      <c r="CM1" s="27"/>
      <c r="CN1" s="27"/>
      <c r="CO1" s="27"/>
      <c r="CP1" s="27"/>
      <c r="CQ1" s="27"/>
      <c r="CR1" s="27"/>
      <c r="CS1" s="27"/>
      <c r="CT1" s="27"/>
      <c r="CU1" s="27"/>
      <c r="CV1" s="27"/>
      <c r="CW1" s="27"/>
      <c r="CX1" s="27"/>
      <c r="CY1" s="27"/>
      <c r="CZ1" s="27"/>
      <c r="DA1" s="27"/>
      <c r="DB1" s="27"/>
      <c r="DC1" s="27"/>
      <c r="DD1" s="27"/>
      <c r="DE1" s="27"/>
      <c r="DF1" s="27"/>
      <c r="DG1" s="27"/>
      <c r="DH1" s="27"/>
      <c r="DI1" s="27"/>
      <c r="DJ1" s="27"/>
      <c r="DK1" s="27"/>
      <c r="DL1" s="27"/>
      <c r="DM1" s="27"/>
      <c r="DN1" s="27"/>
      <c r="DO1" s="27"/>
      <c r="DP1" s="27"/>
      <c r="DQ1" s="27"/>
      <c r="DR1" s="27"/>
      <c r="DS1" s="27"/>
      <c r="DT1" s="27"/>
      <c r="DU1" s="27"/>
      <c r="DV1" s="27"/>
      <c r="DW1" s="27"/>
      <c r="DX1" s="27"/>
      <c r="DY1" s="27"/>
      <c r="DZ1" s="27"/>
      <c r="EA1" s="27"/>
      <c r="EB1" s="27"/>
      <c r="EC1" s="27"/>
      <c r="ED1" s="27"/>
      <c r="EE1" s="27"/>
      <c r="EF1" s="27"/>
      <c r="EG1" s="27"/>
      <c r="EH1" s="27"/>
      <c r="EI1" s="27"/>
      <c r="EJ1" s="27"/>
      <c r="EK1" s="27"/>
      <c r="EL1" s="27"/>
      <c r="EM1" s="27"/>
      <c r="EN1" s="27"/>
      <c r="EO1" s="27"/>
      <c r="EP1" s="27"/>
      <c r="EQ1" s="27"/>
      <c r="ER1" s="27"/>
      <c r="ES1" s="27"/>
      <c r="ET1" s="27"/>
      <c r="EU1" s="27"/>
      <c r="EV1" s="27"/>
      <c r="EW1" s="27"/>
      <c r="EX1" s="27"/>
      <c r="EY1" s="27"/>
      <c r="EZ1" s="27"/>
      <c r="FA1" s="27"/>
      <c r="FB1" s="27"/>
      <c r="FC1" s="27"/>
      <c r="FD1" s="27"/>
      <c r="FE1" s="27"/>
      <c r="FF1" s="27"/>
      <c r="FG1" s="27"/>
      <c r="FH1" s="27"/>
      <c r="FI1" s="27"/>
      <c r="FJ1" s="27"/>
      <c r="FK1" s="27"/>
      <c r="FL1" s="27"/>
      <c r="FM1" s="27"/>
      <c r="FN1" s="27"/>
      <c r="FO1" s="27"/>
      <c r="FP1" s="27"/>
      <c r="FQ1" s="27"/>
      <c r="FR1" s="27"/>
      <c r="FS1" s="27"/>
      <c r="FT1" s="27"/>
      <c r="FU1" s="27"/>
      <c r="FV1" s="27"/>
      <c r="FW1" s="27"/>
      <c r="FX1" s="27"/>
      <c r="FY1" s="27"/>
      <c r="FZ1" s="27"/>
      <c r="GA1" s="27"/>
      <c r="GB1" s="27"/>
      <c r="GC1" s="27"/>
      <c r="GD1" s="27"/>
      <c r="GE1" s="27"/>
      <c r="GF1" s="27"/>
      <c r="GG1" s="27"/>
      <c r="GH1" s="27"/>
      <c r="GI1" s="27"/>
      <c r="GJ1" s="27"/>
      <c r="GK1" s="27"/>
      <c r="GL1" s="27"/>
      <c r="GM1" s="27"/>
      <c r="GN1" s="27"/>
      <c r="GO1" s="27"/>
      <c r="GP1" s="27"/>
      <c r="GQ1" s="27"/>
      <c r="GR1" s="27"/>
      <c r="GS1" s="27"/>
      <c r="GT1" s="27"/>
      <c r="GU1" s="27"/>
      <c r="GV1" s="27"/>
      <c r="GW1" s="27"/>
      <c r="GX1" s="27"/>
      <c r="GY1" s="27"/>
      <c r="GZ1" s="27"/>
      <c r="HA1" s="27"/>
      <c r="HB1" s="27"/>
      <c r="HC1" s="27"/>
      <c r="HD1" s="27"/>
      <c r="HE1" s="27"/>
      <c r="HF1" s="27"/>
      <c r="HG1" s="27"/>
      <c r="HH1" s="27"/>
      <c r="HI1" s="27"/>
      <c r="HJ1" s="27"/>
      <c r="HK1" s="27"/>
      <c r="HL1" s="27"/>
      <c r="HM1" s="27"/>
      <c r="HN1" s="27"/>
      <c r="HO1" s="27"/>
      <c r="HP1" s="27"/>
      <c r="HQ1" s="27"/>
      <c r="HR1" s="27"/>
      <c r="HS1" s="27"/>
      <c r="HT1" s="27"/>
      <c r="HU1" s="27"/>
      <c r="HV1" s="27"/>
      <c r="HW1" s="27"/>
      <c r="HX1" s="27"/>
      <c r="HY1" s="27"/>
      <c r="HZ1" s="27"/>
      <c r="IA1" s="27"/>
      <c r="IB1" s="27"/>
      <c r="IC1" s="27"/>
      <c r="ID1" s="27"/>
      <c r="IE1" s="27"/>
      <c r="IF1" s="27"/>
      <c r="IG1" s="27"/>
      <c r="IH1" s="27"/>
    </row>
    <row r="2" spans="1:242" s="28" customFormat="1" ht="16.5" thickBot="1" x14ac:dyDescent="0.3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  <c r="CA2" s="27"/>
      <c r="CB2" s="27"/>
      <c r="CC2" s="27"/>
      <c r="CD2" s="27"/>
      <c r="CE2" s="27"/>
      <c r="CF2" s="27"/>
      <c r="CG2" s="27"/>
      <c r="CH2" s="27"/>
      <c r="CI2" s="27"/>
      <c r="CJ2" s="27"/>
      <c r="CK2" s="27"/>
      <c r="CL2" s="27"/>
      <c r="CM2" s="27"/>
      <c r="CN2" s="27"/>
      <c r="CO2" s="27"/>
      <c r="CP2" s="27"/>
      <c r="CQ2" s="27"/>
      <c r="CR2" s="27"/>
      <c r="CS2" s="27"/>
      <c r="CT2" s="27"/>
      <c r="CU2" s="27"/>
      <c r="CV2" s="27"/>
      <c r="CW2" s="27"/>
      <c r="CX2" s="27"/>
      <c r="CY2" s="27"/>
      <c r="CZ2" s="27"/>
      <c r="DA2" s="27"/>
      <c r="DB2" s="27"/>
      <c r="DC2" s="27"/>
      <c r="DD2" s="27"/>
      <c r="DE2" s="27"/>
      <c r="DF2" s="27"/>
      <c r="DG2" s="27"/>
      <c r="DH2" s="27"/>
      <c r="DI2" s="27"/>
      <c r="DJ2" s="27"/>
      <c r="DK2" s="27"/>
      <c r="DL2" s="27"/>
      <c r="DM2" s="27"/>
      <c r="DN2" s="27"/>
      <c r="DO2" s="27"/>
      <c r="DP2" s="27"/>
      <c r="DQ2" s="27"/>
      <c r="DR2" s="27"/>
      <c r="DS2" s="27"/>
      <c r="DT2" s="27"/>
      <c r="DU2" s="27"/>
      <c r="DV2" s="27"/>
      <c r="DW2" s="27"/>
      <c r="DX2" s="27"/>
      <c r="DY2" s="27"/>
      <c r="DZ2" s="27"/>
      <c r="EA2" s="27"/>
      <c r="EB2" s="27"/>
      <c r="EC2" s="27"/>
      <c r="ED2" s="27"/>
      <c r="EE2" s="27"/>
      <c r="EF2" s="27"/>
      <c r="EG2" s="27"/>
      <c r="EH2" s="27"/>
      <c r="EI2" s="27"/>
      <c r="EJ2" s="27"/>
      <c r="EK2" s="27"/>
      <c r="EL2" s="27"/>
      <c r="EM2" s="27"/>
      <c r="EN2" s="27"/>
      <c r="EO2" s="27"/>
      <c r="EP2" s="27"/>
      <c r="EQ2" s="27"/>
      <c r="ER2" s="27"/>
      <c r="ES2" s="27"/>
      <c r="ET2" s="27"/>
      <c r="EU2" s="27"/>
      <c r="EV2" s="27"/>
      <c r="EW2" s="27"/>
      <c r="EX2" s="27"/>
      <c r="EY2" s="27"/>
      <c r="EZ2" s="27"/>
      <c r="FA2" s="27"/>
      <c r="FB2" s="27"/>
      <c r="FC2" s="27"/>
      <c r="FD2" s="27"/>
      <c r="FE2" s="27"/>
      <c r="FF2" s="27"/>
      <c r="FG2" s="27"/>
      <c r="FH2" s="27"/>
      <c r="FI2" s="27"/>
      <c r="FJ2" s="27"/>
      <c r="FK2" s="27"/>
      <c r="FL2" s="27"/>
      <c r="FM2" s="27"/>
      <c r="FN2" s="27"/>
      <c r="FO2" s="27"/>
      <c r="FP2" s="27"/>
      <c r="FQ2" s="27"/>
      <c r="FR2" s="27"/>
      <c r="FS2" s="27"/>
      <c r="FT2" s="27"/>
      <c r="FU2" s="27"/>
      <c r="FV2" s="27"/>
      <c r="FW2" s="27"/>
      <c r="FX2" s="27"/>
      <c r="FY2" s="27"/>
      <c r="FZ2" s="27"/>
      <c r="GA2" s="27"/>
      <c r="GB2" s="27"/>
      <c r="GC2" s="27"/>
      <c r="GD2" s="27"/>
      <c r="GE2" s="27"/>
      <c r="GF2" s="27"/>
      <c r="GG2" s="27"/>
      <c r="GH2" s="27"/>
      <c r="GI2" s="27"/>
      <c r="GJ2" s="27"/>
      <c r="GK2" s="27"/>
      <c r="GL2" s="27"/>
      <c r="GM2" s="27"/>
      <c r="GN2" s="27"/>
      <c r="GO2" s="27"/>
      <c r="GP2" s="27"/>
      <c r="GQ2" s="27"/>
      <c r="GR2" s="27"/>
      <c r="GS2" s="27"/>
      <c r="GT2" s="27"/>
      <c r="GU2" s="27"/>
      <c r="GV2" s="27"/>
      <c r="GW2" s="27"/>
      <c r="GX2" s="27"/>
      <c r="GY2" s="27"/>
      <c r="GZ2" s="27"/>
      <c r="HA2" s="27"/>
      <c r="HB2" s="27"/>
      <c r="HC2" s="27"/>
      <c r="HD2" s="27"/>
      <c r="HE2" s="27"/>
      <c r="HF2" s="27"/>
      <c r="HG2" s="27"/>
      <c r="HH2" s="27"/>
      <c r="HI2" s="27"/>
      <c r="HJ2" s="27"/>
      <c r="HK2" s="27"/>
      <c r="HL2" s="27"/>
      <c r="HM2" s="27"/>
      <c r="HN2" s="27"/>
      <c r="HO2" s="27"/>
      <c r="HP2" s="27"/>
      <c r="HQ2" s="27"/>
      <c r="HR2" s="27"/>
      <c r="HS2" s="27"/>
      <c r="HT2" s="27"/>
      <c r="HU2" s="27"/>
      <c r="HV2" s="27"/>
      <c r="HW2" s="27"/>
      <c r="HX2" s="27"/>
      <c r="HY2" s="27"/>
      <c r="HZ2" s="27"/>
      <c r="IA2" s="27"/>
      <c r="IB2" s="27"/>
      <c r="IC2" s="27"/>
      <c r="ID2" s="27"/>
      <c r="IE2" s="27"/>
      <c r="IF2" s="27"/>
      <c r="IG2" s="27"/>
      <c r="IH2" s="27"/>
    </row>
    <row r="3" spans="1:242" ht="15.75" customHeight="1" x14ac:dyDescent="0.25">
      <c r="A3" s="267" t="s">
        <v>8</v>
      </c>
      <c r="B3" s="270" t="s">
        <v>62</v>
      </c>
      <c r="C3" s="270" t="s">
        <v>63</v>
      </c>
      <c r="D3" s="273" t="s">
        <v>64</v>
      </c>
      <c r="E3" s="273" t="s">
        <v>65</v>
      </c>
      <c r="F3" s="275" t="s">
        <v>66</v>
      </c>
      <c r="G3" s="276"/>
      <c r="H3" s="277" t="s">
        <v>67</v>
      </c>
    </row>
    <row r="4" spans="1:242" ht="15" customHeight="1" x14ac:dyDescent="0.25">
      <c r="A4" s="268"/>
      <c r="B4" s="271"/>
      <c r="C4" s="271"/>
      <c r="D4" s="274"/>
      <c r="E4" s="274"/>
      <c r="F4" s="280" t="s">
        <v>68</v>
      </c>
      <c r="G4" s="282" t="s">
        <v>69</v>
      </c>
      <c r="H4" s="278"/>
    </row>
    <row r="5" spans="1:242" ht="15" customHeight="1" x14ac:dyDescent="0.25">
      <c r="A5" s="269"/>
      <c r="B5" s="272"/>
      <c r="C5" s="272"/>
      <c r="D5" s="274"/>
      <c r="E5" s="274"/>
      <c r="F5" s="281"/>
      <c r="G5" s="283"/>
      <c r="H5" s="279"/>
    </row>
    <row r="6" spans="1:242" x14ac:dyDescent="0.25">
      <c r="A6" s="30"/>
      <c r="B6" s="31"/>
      <c r="C6" s="31"/>
      <c r="D6" s="32"/>
      <c r="E6" s="33"/>
      <c r="F6" s="33"/>
      <c r="G6" s="33"/>
      <c r="H6" s="34"/>
    </row>
    <row r="7" spans="1:242" x14ac:dyDescent="0.25">
      <c r="A7" s="35">
        <v>1</v>
      </c>
      <c r="B7" s="36" t="s">
        <v>70</v>
      </c>
      <c r="C7" s="37"/>
      <c r="D7" s="38"/>
      <c r="E7" s="39"/>
      <c r="F7" s="40" t="e">
        <f>F8+F9</f>
        <v>#REF!</v>
      </c>
      <c r="G7" s="40" t="e">
        <f>F7*1.18</f>
        <v>#REF!</v>
      </c>
      <c r="H7" s="41"/>
    </row>
    <row r="8" spans="1:242" x14ac:dyDescent="0.25">
      <c r="A8" s="30"/>
      <c r="B8" s="42" t="s">
        <v>71</v>
      </c>
      <c r="C8" s="43" t="s">
        <v>72</v>
      </c>
      <c r="D8" s="44"/>
      <c r="E8" s="45"/>
      <c r="F8" s="46"/>
      <c r="G8" s="46">
        <f>+F8*1.18</f>
        <v>0</v>
      </c>
      <c r="H8" s="34"/>
    </row>
    <row r="9" spans="1:242" x14ac:dyDescent="0.25">
      <c r="A9" s="30"/>
      <c r="B9" s="42" t="s">
        <v>73</v>
      </c>
      <c r="C9" s="43" t="s">
        <v>74</v>
      </c>
      <c r="D9" s="44"/>
      <c r="E9" s="45"/>
      <c r="F9" s="46" t="e">
        <f>КП5!F9</f>
        <v>#REF!</v>
      </c>
      <c r="G9" s="46" t="e">
        <f>+F9*1.18</f>
        <v>#REF!</v>
      </c>
      <c r="H9" s="34"/>
    </row>
    <row r="10" spans="1:242" x14ac:dyDescent="0.25">
      <c r="A10" s="35">
        <v>2</v>
      </c>
      <c r="B10" s="36" t="s">
        <v>75</v>
      </c>
      <c r="C10" s="37"/>
      <c r="D10" s="38"/>
      <c r="E10" s="39"/>
      <c r="F10" s="40" t="e">
        <f>F11+F12</f>
        <v>#REF!</v>
      </c>
      <c r="G10" s="40" t="e">
        <f>F10*1.18</f>
        <v>#REF!</v>
      </c>
      <c r="H10" s="41"/>
    </row>
    <row r="11" spans="1:242" x14ac:dyDescent="0.25">
      <c r="A11" s="30"/>
      <c r="B11" s="42" t="s">
        <v>76</v>
      </c>
      <c r="C11" s="43" t="s">
        <v>74</v>
      </c>
      <c r="D11" s="44"/>
      <c r="E11" s="45"/>
      <c r="F11" s="46" t="e">
        <f>F9</f>
        <v>#REF!</v>
      </c>
      <c r="G11" s="46" t="e">
        <f>+F11*1.18</f>
        <v>#REF!</v>
      </c>
      <c r="H11" s="34"/>
    </row>
    <row r="12" spans="1:242" x14ac:dyDescent="0.25">
      <c r="A12" s="30"/>
      <c r="B12" s="42" t="s">
        <v>77</v>
      </c>
      <c r="C12" s="43" t="s">
        <v>72</v>
      </c>
      <c r="D12" s="44"/>
      <c r="E12" s="47"/>
      <c r="F12" s="46" t="e">
        <f>КП5!F8</f>
        <v>#REF!</v>
      </c>
      <c r="G12" s="46" t="e">
        <f>+F12*1.18</f>
        <v>#REF!</v>
      </c>
      <c r="H12" s="34"/>
    </row>
    <row r="13" spans="1:242" x14ac:dyDescent="0.25">
      <c r="A13" s="35">
        <v>3</v>
      </c>
      <c r="B13" s="36" t="s">
        <v>78</v>
      </c>
      <c r="C13" s="37"/>
      <c r="D13" s="38"/>
      <c r="E13" s="39"/>
      <c r="F13" s="40" t="e">
        <f>F7+F10</f>
        <v>#REF!</v>
      </c>
      <c r="G13" s="40" t="e">
        <f>F13*1.18</f>
        <v>#REF!</v>
      </c>
      <c r="H13" s="41"/>
    </row>
    <row r="14" spans="1:242" x14ac:dyDescent="0.25">
      <c r="A14" s="30"/>
      <c r="B14" s="48"/>
      <c r="C14" s="43"/>
      <c r="D14" s="44"/>
      <c r="E14" s="45"/>
      <c r="F14" s="49"/>
      <c r="G14" s="49"/>
      <c r="H14" s="50"/>
    </row>
    <row r="15" spans="1:242" x14ac:dyDescent="0.25">
      <c r="A15" s="51">
        <v>4</v>
      </c>
      <c r="B15" s="52" t="s">
        <v>79</v>
      </c>
      <c r="C15" s="53" t="s">
        <v>80</v>
      </c>
      <c r="D15" s="54"/>
      <c r="E15" s="54">
        <v>600</v>
      </c>
      <c r="F15" s="54" t="e">
        <f>SUM(F16:F18)</f>
        <v>#REF!</v>
      </c>
      <c r="G15" s="54" t="e">
        <f>F15*1.18</f>
        <v>#REF!</v>
      </c>
      <c r="H15" s="55">
        <v>20</v>
      </c>
    </row>
    <row r="16" spans="1:242" ht="30" x14ac:dyDescent="0.25">
      <c r="A16" s="56" t="s">
        <v>81</v>
      </c>
      <c r="B16" s="57" t="s">
        <v>82</v>
      </c>
      <c r="C16" s="58" t="s">
        <v>83</v>
      </c>
      <c r="D16" s="46" t="e">
        <f>КП5!D16</f>
        <v>#REF!</v>
      </c>
      <c r="E16" s="46">
        <v>600</v>
      </c>
      <c r="F16" s="46" t="e">
        <f>+D16*E16</f>
        <v>#REF!</v>
      </c>
      <c r="G16" s="46" t="e">
        <f>+F16*1.18</f>
        <v>#REF!</v>
      </c>
      <c r="H16" s="34"/>
    </row>
    <row r="17" spans="1:10" x14ac:dyDescent="0.25">
      <c r="A17" s="56" t="s">
        <v>84</v>
      </c>
      <c r="B17" s="59" t="s">
        <v>85</v>
      </c>
      <c r="C17" s="58" t="s">
        <v>83</v>
      </c>
      <c r="D17" s="46"/>
      <c r="E17" s="46"/>
      <c r="F17" s="46"/>
      <c r="G17" s="46">
        <f>F17*1.18</f>
        <v>0</v>
      </c>
      <c r="H17" s="34"/>
    </row>
    <row r="18" spans="1:10" ht="30" x14ac:dyDescent="0.25">
      <c r="A18" s="56" t="s">
        <v>86</v>
      </c>
      <c r="B18" s="59" t="s">
        <v>87</v>
      </c>
      <c r="C18" s="60" t="s">
        <v>83</v>
      </c>
      <c r="D18" s="46" t="e">
        <f>#REF!*SUM(#REF!)*1000/4/1.18</f>
        <v>#REF!</v>
      </c>
      <c r="E18" s="46"/>
      <c r="F18" s="46" t="e">
        <f>D18</f>
        <v>#REF!</v>
      </c>
      <c r="G18" s="46" t="e">
        <f>F18*1.18</f>
        <v>#REF!</v>
      </c>
      <c r="H18" s="34"/>
    </row>
    <row r="19" spans="1:10" x14ac:dyDescent="0.25">
      <c r="A19" s="35" t="s">
        <v>88</v>
      </c>
      <c r="B19" s="36" t="s">
        <v>89</v>
      </c>
      <c r="C19" s="37"/>
      <c r="D19" s="38"/>
      <c r="E19" s="39">
        <f>SUM(E20:E23)</f>
        <v>4</v>
      </c>
      <c r="F19" s="40" t="e">
        <f>SUM(F20:F23)</f>
        <v>#REF!</v>
      </c>
      <c r="G19" s="40" t="e">
        <f>SUM(G20:G23)</f>
        <v>#REF!</v>
      </c>
      <c r="H19" s="41">
        <f>SUM(H20:H23)</f>
        <v>80</v>
      </c>
      <c r="J19" s="81" t="e">
        <f>G19+КП5!G19</f>
        <v>#REF!</v>
      </c>
    </row>
    <row r="20" spans="1:10" ht="45" x14ac:dyDescent="0.25">
      <c r="A20" s="56" t="s">
        <v>90</v>
      </c>
      <c r="B20" s="61" t="s">
        <v>91</v>
      </c>
      <c r="C20" s="60" t="s">
        <v>83</v>
      </c>
      <c r="D20" s="46"/>
      <c r="E20" s="62">
        <v>1</v>
      </c>
      <c r="F20" s="46" t="e">
        <f>+(F13+F15*4)/4</f>
        <v>#REF!</v>
      </c>
      <c r="G20" s="46" t="e">
        <f>+F20*1.18</f>
        <v>#REF!</v>
      </c>
      <c r="H20" s="34">
        <v>20</v>
      </c>
    </row>
    <row r="21" spans="1:10" ht="30" x14ac:dyDescent="0.25">
      <c r="A21" s="56" t="s">
        <v>92</v>
      </c>
      <c r="B21" s="61" t="s">
        <v>93</v>
      </c>
      <c r="C21" s="60" t="s">
        <v>83</v>
      </c>
      <c r="D21" s="46"/>
      <c r="E21" s="62">
        <v>1</v>
      </c>
      <c r="F21" s="46" t="e">
        <f>+F20</f>
        <v>#REF!</v>
      </c>
      <c r="G21" s="46" t="e">
        <f>+F21*1.18</f>
        <v>#REF!</v>
      </c>
      <c r="H21" s="34">
        <v>20</v>
      </c>
    </row>
    <row r="22" spans="1:10" ht="45" x14ac:dyDescent="0.25">
      <c r="A22" s="56" t="s">
        <v>94</v>
      </c>
      <c r="B22" s="61" t="s">
        <v>95</v>
      </c>
      <c r="C22" s="60" t="s">
        <v>83</v>
      </c>
      <c r="D22" s="63"/>
      <c r="E22" s="63">
        <v>1</v>
      </c>
      <c r="F22" s="64" t="e">
        <f>+F20</f>
        <v>#REF!</v>
      </c>
      <c r="G22" s="46" t="e">
        <f>+F22*1.18</f>
        <v>#REF!</v>
      </c>
      <c r="H22" s="65">
        <v>20</v>
      </c>
    </row>
    <row r="23" spans="1:10" ht="30" x14ac:dyDescent="0.25">
      <c r="A23" s="66" t="s">
        <v>96</v>
      </c>
      <c r="B23" s="61" t="s">
        <v>97</v>
      </c>
      <c r="C23" s="60" t="s">
        <v>83</v>
      </c>
      <c r="D23" s="63"/>
      <c r="E23" s="63">
        <v>1</v>
      </c>
      <c r="F23" s="64" t="e">
        <f>+F20</f>
        <v>#REF!</v>
      </c>
      <c r="G23" s="46" t="e">
        <f>+F23*1.18</f>
        <v>#REF!</v>
      </c>
      <c r="H23" s="65">
        <v>20</v>
      </c>
    </row>
    <row r="24" spans="1:10" s="70" customFormat="1" x14ac:dyDescent="0.25">
      <c r="A24" s="67"/>
      <c r="B24" s="68"/>
      <c r="C24" s="69"/>
      <c r="D24" s="69"/>
      <c r="E24" s="69"/>
      <c r="F24" s="69"/>
      <c r="G24" s="69"/>
      <c r="H24" s="69"/>
    </row>
    <row r="25" spans="1:10" s="70" customFormat="1" x14ac:dyDescent="0.25">
      <c r="A25" s="67" t="s">
        <v>108</v>
      </c>
      <c r="B25" s="68"/>
      <c r="C25" s="69"/>
      <c r="D25" s="69"/>
      <c r="E25" s="69"/>
      <c r="F25" s="69"/>
      <c r="G25" s="69"/>
      <c r="H25" s="69"/>
    </row>
    <row r="26" spans="1:10" s="72" customFormat="1" ht="15" x14ac:dyDescent="0.25">
      <c r="A26" s="71" t="s">
        <v>109</v>
      </c>
      <c r="B26" s="71"/>
      <c r="C26" s="71"/>
      <c r="D26" s="71"/>
      <c r="E26" s="71"/>
      <c r="F26" s="71"/>
    </row>
    <row r="27" spans="1:10" s="72" customFormat="1" ht="15" x14ac:dyDescent="0.25">
      <c r="A27" s="71" t="s">
        <v>110</v>
      </c>
      <c r="B27" s="71"/>
      <c r="C27" s="71"/>
      <c r="D27" s="71"/>
      <c r="E27" s="71"/>
      <c r="F27" s="71"/>
    </row>
    <row r="28" spans="1:10" ht="15" x14ac:dyDescent="0.25">
      <c r="A28" s="263"/>
      <c r="B28" s="263"/>
      <c r="C28" s="263"/>
      <c r="D28" s="263"/>
      <c r="E28" s="263"/>
      <c r="F28" s="263"/>
      <c r="G28" s="263"/>
      <c r="H28" s="263"/>
    </row>
    <row r="29" spans="1:10" ht="15" x14ac:dyDescent="0.25">
      <c r="A29" s="73"/>
      <c r="B29" s="73"/>
      <c r="C29" s="73"/>
      <c r="D29" s="73"/>
      <c r="E29" s="73"/>
      <c r="F29" s="73"/>
      <c r="G29" s="73"/>
      <c r="H29" s="73"/>
    </row>
    <row r="30" spans="1:10" x14ac:dyDescent="0.25">
      <c r="A30" s="29"/>
    </row>
    <row r="31" spans="1:10" ht="15" x14ac:dyDescent="0.2">
      <c r="A31" s="74" t="s">
        <v>111</v>
      </c>
      <c r="B31" s="74"/>
      <c r="C31" s="74"/>
      <c r="D31" s="74"/>
      <c r="G31" s="74" t="s">
        <v>112</v>
      </c>
    </row>
    <row r="32" spans="1:10" ht="15" x14ac:dyDescent="0.2">
      <c r="A32" s="74"/>
      <c r="B32" s="74"/>
      <c r="C32" s="74"/>
      <c r="D32" s="74"/>
      <c r="G32" s="74"/>
    </row>
    <row r="33" spans="1:8" ht="15" x14ac:dyDescent="0.2">
      <c r="A33" s="74"/>
      <c r="B33" s="74"/>
      <c r="C33" s="74"/>
      <c r="D33" s="74"/>
      <c r="G33" s="74"/>
    </row>
    <row r="34" spans="1:8" ht="15" x14ac:dyDescent="0.25">
      <c r="A34" s="75"/>
      <c r="B34" s="29"/>
      <c r="C34" s="29"/>
    </row>
    <row r="35" spans="1:8" s="77" customFormat="1" ht="15" x14ac:dyDescent="0.2">
      <c r="A35" s="74" t="s">
        <v>113</v>
      </c>
      <c r="B35" s="76"/>
      <c r="C35" s="73"/>
      <c r="D35" s="76"/>
      <c r="G35" s="78" t="s">
        <v>114</v>
      </c>
      <c r="H35" s="78"/>
    </row>
    <row r="36" spans="1:8" s="77" customFormat="1" ht="15" x14ac:dyDescent="0.25">
      <c r="A36" s="73"/>
      <c r="B36" s="76"/>
      <c r="C36" s="73"/>
      <c r="D36" s="76"/>
      <c r="E36" s="264"/>
      <c r="F36" s="264"/>
      <c r="G36" s="264"/>
    </row>
    <row r="37" spans="1:8" s="77" customFormat="1" x14ac:dyDescent="0.25">
      <c r="A37" s="73"/>
      <c r="B37" s="79"/>
      <c r="C37" s="68"/>
      <c r="D37" s="79"/>
      <c r="E37" s="265"/>
      <c r="F37" s="265"/>
      <c r="G37" s="265"/>
      <c r="H37" s="80"/>
    </row>
    <row r="38" spans="1:8" s="77" customFormat="1" x14ac:dyDescent="0.25">
      <c r="A38" s="73"/>
      <c r="B38" s="79"/>
      <c r="C38" s="68"/>
      <c r="D38" s="79"/>
      <c r="E38" s="80"/>
      <c r="F38" s="80"/>
      <c r="G38" s="80"/>
      <c r="H38" s="80"/>
    </row>
    <row r="39" spans="1:8" s="77" customFormat="1" x14ac:dyDescent="0.25">
      <c r="A39" s="80"/>
      <c r="B39" s="80"/>
      <c r="C39" s="80"/>
      <c r="D39" s="80"/>
      <c r="E39" s="265"/>
      <c r="F39" s="265"/>
      <c r="G39" s="265"/>
      <c r="H39" s="80"/>
    </row>
    <row r="40" spans="1:8" x14ac:dyDescent="0.25">
      <c r="D40" s="70"/>
      <c r="E40" s="70"/>
      <c r="F40" s="70"/>
      <c r="G40" s="70"/>
      <c r="H40" s="70"/>
    </row>
  </sheetData>
  <mergeCells count="14">
    <mergeCell ref="A28:H28"/>
    <mergeCell ref="E36:G36"/>
    <mergeCell ref="E37:G37"/>
    <mergeCell ref="E39:G39"/>
    <mergeCell ref="A1:H1"/>
    <mergeCell ref="A3:A5"/>
    <mergeCell ref="B3:B5"/>
    <mergeCell ref="C3:C5"/>
    <mergeCell ref="D3:D5"/>
    <mergeCell ref="E3:E5"/>
    <mergeCell ref="F3:G3"/>
    <mergeCell ref="H3:H5"/>
    <mergeCell ref="F4:F5"/>
    <mergeCell ref="G4:G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4"/>
  <sheetViews>
    <sheetView view="pageBreakPreview" zoomScale="85" zoomScaleNormal="100" zoomScaleSheetLayoutView="85" workbookViewId="0">
      <selection activeCell="H15" sqref="H15"/>
    </sheetView>
  </sheetViews>
  <sheetFormatPr defaultRowHeight="15" x14ac:dyDescent="0.25"/>
  <cols>
    <col min="1" max="1" width="17" customWidth="1"/>
    <col min="2" max="2" width="23.85546875" customWidth="1"/>
    <col min="3" max="3" width="16.28515625" style="4" customWidth="1"/>
    <col min="4" max="6" width="14.42578125" customWidth="1"/>
    <col min="7" max="7" width="16.42578125" customWidth="1"/>
    <col min="8" max="8" width="16" customWidth="1"/>
    <col min="9" max="9" width="18.140625" customWidth="1"/>
    <col min="10" max="12" width="15.5703125" customWidth="1"/>
  </cols>
  <sheetData>
    <row r="1" spans="1:12" ht="21" x14ac:dyDescent="0.35">
      <c r="A1" s="118" t="s">
        <v>132</v>
      </c>
      <c r="B1" s="1"/>
      <c r="D1" s="90"/>
      <c r="F1" s="1"/>
      <c r="H1" s="1"/>
      <c r="I1" s="26"/>
      <c r="J1" s="1"/>
      <c r="K1" s="93" t="s">
        <v>128</v>
      </c>
      <c r="L1" s="1"/>
    </row>
    <row r="2" spans="1:12" ht="30" customHeight="1" x14ac:dyDescent="0.25">
      <c r="A2" s="284" t="s">
        <v>131</v>
      </c>
      <c r="B2" s="288" t="s">
        <v>139</v>
      </c>
      <c r="C2" s="286" t="s">
        <v>138</v>
      </c>
      <c r="D2" s="286"/>
      <c r="E2" s="287" t="s">
        <v>1</v>
      </c>
      <c r="F2" s="287"/>
      <c r="G2" s="287" t="s">
        <v>127</v>
      </c>
      <c r="H2" s="287"/>
      <c r="I2" s="284" t="s">
        <v>140</v>
      </c>
      <c r="J2" s="284" t="s">
        <v>141</v>
      </c>
      <c r="K2" s="284" t="s">
        <v>32</v>
      </c>
      <c r="L2" s="1"/>
    </row>
    <row r="3" spans="1:12" x14ac:dyDescent="0.25">
      <c r="A3" s="285"/>
      <c r="B3" s="289"/>
      <c r="C3" s="88" t="s">
        <v>54</v>
      </c>
      <c r="D3" s="88" t="s">
        <v>151</v>
      </c>
      <c r="E3" s="88" t="s">
        <v>54</v>
      </c>
      <c r="F3" s="88" t="s">
        <v>151</v>
      </c>
      <c r="G3" s="88" t="s">
        <v>54</v>
      </c>
      <c r="H3" s="88" t="s">
        <v>151</v>
      </c>
      <c r="I3" s="285"/>
      <c r="J3" s="285"/>
      <c r="K3" s="285"/>
      <c r="L3" s="1"/>
    </row>
    <row r="4" spans="1:12" x14ac:dyDescent="0.25">
      <c r="A4" s="82" t="s">
        <v>125</v>
      </c>
      <c r="B4" s="82" t="e">
        <f>#REF!+#REF!</f>
        <v>#REF!</v>
      </c>
      <c r="C4" s="83" t="e">
        <f>SUM(#REF!)</f>
        <v>#REF!</v>
      </c>
      <c r="D4" s="83" t="e">
        <f>SUM(#REF!)*#REF!</f>
        <v>#REF!</v>
      </c>
      <c r="E4" s="82">
        <f>14*3</f>
        <v>42</v>
      </c>
      <c r="F4" s="82" t="e">
        <f>14*3*#REF!</f>
        <v>#REF!</v>
      </c>
      <c r="G4" s="82">
        <v>40</v>
      </c>
      <c r="H4" s="82">
        <f>40*C9</f>
        <v>0</v>
      </c>
      <c r="I4" s="82" t="e">
        <f>(SUM(#REF!))*#REF!*#REF!</f>
        <v>#REF!</v>
      </c>
      <c r="J4" s="82" t="e">
        <f>14*3*#REF!*#REF!</f>
        <v>#REF!</v>
      </c>
      <c r="K4" s="84" t="e">
        <f>B4+D4+F4+H4+I4+J4</f>
        <v>#REF!</v>
      </c>
      <c r="L4" s="1"/>
    </row>
    <row r="5" spans="1:12" x14ac:dyDescent="0.25">
      <c r="A5" s="82" t="s">
        <v>126</v>
      </c>
      <c r="B5" s="82" t="e">
        <f>B4</f>
        <v>#REF!</v>
      </c>
      <c r="C5" s="83" t="e">
        <f>SUM(#REF!)</f>
        <v>#REF!</v>
      </c>
      <c r="D5" s="83" t="e">
        <f>SUM(#REF!)*#REF!</f>
        <v>#REF!</v>
      </c>
      <c r="E5" s="82">
        <f>14*2</f>
        <v>28</v>
      </c>
      <c r="F5" s="82" t="e">
        <f>14*2*#REF!</f>
        <v>#REF!</v>
      </c>
      <c r="G5" s="82">
        <v>76</v>
      </c>
      <c r="H5" s="82">
        <f>76*C9</f>
        <v>0</v>
      </c>
      <c r="I5" s="82" t="e">
        <f>(SUM(#REF!))*#REF!*#REF!</f>
        <v>#REF!</v>
      </c>
      <c r="J5" s="82" t="e">
        <f>14*2*#REF!*#REF!</f>
        <v>#REF!</v>
      </c>
      <c r="K5" s="84" t="e">
        <f>B5+D5+F5+H5+I5+J5</f>
        <v>#REF!</v>
      </c>
      <c r="L5" s="1"/>
    </row>
    <row r="6" spans="1:12" x14ac:dyDescent="0.25">
      <c r="A6" s="98" t="s">
        <v>32</v>
      </c>
      <c r="B6" s="99" t="e">
        <f>SUM(B4:B5)</f>
        <v>#REF!</v>
      </c>
      <c r="C6" s="99" t="e">
        <f>SUM(C4:C5)</f>
        <v>#REF!</v>
      </c>
      <c r="D6" s="99" t="e">
        <f>SUM(D4:D5)</f>
        <v>#REF!</v>
      </c>
      <c r="E6" s="99">
        <f t="shared" ref="E6" si="0">SUM(E4:E5)</f>
        <v>70</v>
      </c>
      <c r="F6" s="99" t="e">
        <f t="shared" ref="F6" si="1">SUM(F4:F5)</f>
        <v>#REF!</v>
      </c>
      <c r="G6" s="99">
        <f t="shared" ref="G6" si="2">SUM(G4:G5)</f>
        <v>116</v>
      </c>
      <c r="H6" s="99">
        <f>SUM(H4:H5)</f>
        <v>0</v>
      </c>
      <c r="I6" s="99" t="e">
        <f>SUM(I4:I5)</f>
        <v>#REF!</v>
      </c>
      <c r="J6" s="99" t="e">
        <f>SUM(J4:J5)</f>
        <v>#REF!</v>
      </c>
      <c r="K6" s="99" t="e">
        <f>SUM(K4:K5)</f>
        <v>#REF!</v>
      </c>
      <c r="L6" s="1"/>
    </row>
    <row r="7" spans="1:12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 ht="26.25" x14ac:dyDescent="0.25">
      <c r="A8" s="1"/>
      <c r="B8" s="91" t="s">
        <v>149</v>
      </c>
      <c r="C8" s="116" t="e">
        <f>#REF!</f>
        <v>#REF!</v>
      </c>
      <c r="D8" s="1"/>
      <c r="E8" s="1"/>
      <c r="F8" s="1"/>
      <c r="G8" s="1"/>
      <c r="H8" s="1"/>
      <c r="I8" s="1"/>
      <c r="J8" s="1"/>
      <c r="K8" s="1"/>
      <c r="L8" s="1"/>
    </row>
    <row r="9" spans="1:12" ht="26.25" x14ac:dyDescent="0.25">
      <c r="A9" s="1"/>
      <c r="B9" s="91" t="s">
        <v>130</v>
      </c>
      <c r="C9" s="115">
        <f>'3.2'!D11/1000*1.18</f>
        <v>0</v>
      </c>
      <c r="D9" s="117" t="e">
        <f>C9/C8</f>
        <v>#REF!</v>
      </c>
      <c r="E9" s="92" t="s">
        <v>150</v>
      </c>
      <c r="F9" s="1"/>
      <c r="G9" s="1"/>
      <c r="H9" s="1"/>
      <c r="I9" s="119" t="s">
        <v>153</v>
      </c>
      <c r="J9" s="119" t="e">
        <f>D18-H6</f>
        <v>#REF!</v>
      </c>
      <c r="K9" s="1"/>
      <c r="L9" s="1"/>
    </row>
    <row r="10" spans="1:12" x14ac:dyDescent="0.25">
      <c r="A10" s="1"/>
      <c r="B10" s="92" t="s">
        <v>129</v>
      </c>
      <c r="C10" s="90"/>
      <c r="D10" s="1"/>
      <c r="E10" s="1"/>
      <c r="F10" s="1"/>
      <c r="G10" s="1"/>
      <c r="H10" s="1"/>
      <c r="I10" s="119" t="s">
        <v>152</v>
      </c>
      <c r="J10" s="119" t="e">
        <f>J9/13</f>
        <v>#REF!</v>
      </c>
      <c r="K10" s="1"/>
      <c r="L10" s="1"/>
    </row>
    <row r="11" spans="1:12" x14ac:dyDescent="0.25">
      <c r="A11" s="1"/>
      <c r="B11" s="1"/>
      <c r="C11" s="90"/>
      <c r="D11" s="1"/>
      <c r="E11" s="1"/>
      <c r="F11" s="1"/>
      <c r="G11" s="1"/>
      <c r="H11" s="1"/>
      <c r="I11" s="1"/>
      <c r="J11" s="1"/>
      <c r="K11" s="1"/>
      <c r="L11" s="1"/>
    </row>
    <row r="12" spans="1:12" ht="21" x14ac:dyDescent="0.35">
      <c r="A12" s="118" t="s">
        <v>133</v>
      </c>
      <c r="B12" s="1"/>
      <c r="C12" s="90"/>
      <c r="D12" s="1"/>
      <c r="E12" s="1"/>
      <c r="F12" s="1"/>
      <c r="G12" s="1"/>
      <c r="H12" s="1"/>
      <c r="I12" s="1"/>
      <c r="J12" s="1"/>
      <c r="K12" s="1"/>
      <c r="L12" s="1"/>
    </row>
    <row r="13" spans="1:12" ht="30" x14ac:dyDescent="0.25">
      <c r="A13" s="89" t="s">
        <v>131</v>
      </c>
      <c r="B13" s="89" t="s">
        <v>135</v>
      </c>
      <c r="C13" s="87" t="s">
        <v>136</v>
      </c>
      <c r="D13" s="89" t="s">
        <v>134</v>
      </c>
      <c r="E13" s="88" t="s">
        <v>154</v>
      </c>
      <c r="F13" s="1"/>
      <c r="G13" s="1"/>
      <c r="H13" s="1"/>
      <c r="I13" s="1"/>
      <c r="J13" s="1"/>
      <c r="K13" s="1"/>
      <c r="L13" s="1"/>
    </row>
    <row r="14" spans="1:12" x14ac:dyDescent="0.25">
      <c r="A14" s="82" t="s">
        <v>125</v>
      </c>
      <c r="B14" s="85">
        <v>42475</v>
      </c>
      <c r="C14" s="86">
        <v>42736</v>
      </c>
      <c r="D14" s="2">
        <f>C14-B14</f>
        <v>261</v>
      </c>
      <c r="E14" s="100">
        <f>D14*C9</f>
        <v>0</v>
      </c>
      <c r="F14" s="1"/>
      <c r="G14" s="1"/>
      <c r="H14" s="1"/>
      <c r="I14" s="1"/>
      <c r="J14" s="1"/>
      <c r="K14" s="1"/>
      <c r="L14" s="1"/>
    </row>
    <row r="15" spans="1:12" x14ac:dyDescent="0.25">
      <c r="A15" s="82" t="s">
        <v>126</v>
      </c>
      <c r="B15" s="85">
        <v>42576</v>
      </c>
      <c r="C15" s="86">
        <v>42736</v>
      </c>
      <c r="D15" s="2">
        <f>C15-B15</f>
        <v>160</v>
      </c>
      <c r="E15" s="100">
        <f>D15*C9</f>
        <v>0</v>
      </c>
      <c r="F15" s="1"/>
      <c r="G15" s="1"/>
      <c r="H15" s="1"/>
      <c r="I15" s="1"/>
      <c r="J15" s="1"/>
      <c r="K15" s="1"/>
      <c r="L15" s="1"/>
    </row>
    <row r="16" spans="1:12" x14ac:dyDescent="0.25">
      <c r="A16" s="1"/>
      <c r="B16" s="1"/>
      <c r="C16" s="90"/>
      <c r="D16" s="5">
        <f>SUM(D14:D15)</f>
        <v>421</v>
      </c>
      <c r="E16" s="100">
        <f>SUM(E14:E15)</f>
        <v>0</v>
      </c>
      <c r="F16" s="1"/>
      <c r="G16" s="1"/>
      <c r="H16" s="1"/>
      <c r="I16" s="1"/>
      <c r="J16" s="1"/>
      <c r="K16" s="1"/>
      <c r="L16" s="1"/>
    </row>
    <row r="17" spans="1:12" x14ac:dyDescent="0.25">
      <c r="A17" s="1"/>
      <c r="B17" s="1"/>
      <c r="C17" s="90"/>
      <c r="D17" s="1"/>
      <c r="E17" s="1"/>
      <c r="F17" s="1"/>
      <c r="G17" s="1"/>
      <c r="H17" s="1"/>
      <c r="I17" s="1"/>
      <c r="J17" s="1"/>
      <c r="K17" s="1"/>
      <c r="L17" s="1"/>
    </row>
    <row r="18" spans="1:12" x14ac:dyDescent="0.25">
      <c r="A18" s="108" t="s">
        <v>137</v>
      </c>
      <c r="B18" s="109"/>
      <c r="C18" s="110"/>
      <c r="D18" s="111" t="e">
        <f>#REF!*-1</f>
        <v>#REF!</v>
      </c>
      <c r="E18" s="1"/>
      <c r="F18" s="1"/>
      <c r="G18" s="1"/>
      <c r="H18" s="1"/>
      <c r="I18" s="1"/>
      <c r="J18" s="1"/>
      <c r="K18" s="1"/>
      <c r="L18" s="1"/>
    </row>
    <row r="19" spans="1:12" x14ac:dyDescent="0.25">
      <c r="A19" s="112" t="s">
        <v>127</v>
      </c>
      <c r="B19" s="113"/>
      <c r="C19" s="114"/>
      <c r="D19" s="102">
        <f>D16*C9</f>
        <v>0</v>
      </c>
      <c r="E19" s="1"/>
      <c r="F19" s="103" t="s">
        <v>143</v>
      </c>
      <c r="G19" s="94"/>
      <c r="H19" s="1"/>
      <c r="I19" s="1"/>
      <c r="J19" s="1"/>
      <c r="K19" s="1"/>
      <c r="L19" s="1"/>
    </row>
    <row r="20" spans="1:12" x14ac:dyDescent="0.25">
      <c r="A20" s="104" t="s">
        <v>155</v>
      </c>
      <c r="B20" s="105"/>
      <c r="C20" s="106"/>
      <c r="D20" s="107" t="e">
        <f>D18-D19</f>
        <v>#REF!</v>
      </c>
      <c r="E20" s="1"/>
      <c r="F20" s="95" t="e">
        <f>D20/13</f>
        <v>#REF!</v>
      </c>
      <c r="G20" s="92" t="s">
        <v>128</v>
      </c>
      <c r="H20" s="1"/>
      <c r="I20" s="1"/>
      <c r="J20" s="1"/>
      <c r="K20" s="1"/>
      <c r="L20" s="1"/>
    </row>
    <row r="21" spans="1:12" x14ac:dyDescent="0.25">
      <c r="A21" s="1"/>
      <c r="B21" s="1"/>
      <c r="C21" s="1"/>
      <c r="D21" s="1"/>
      <c r="E21" s="1"/>
      <c r="F21" s="120"/>
      <c r="G21" s="92"/>
      <c r="H21" s="1"/>
      <c r="I21" s="1"/>
      <c r="J21" s="1"/>
      <c r="K21" s="1"/>
      <c r="L21" s="1"/>
    </row>
    <row r="22" spans="1:12" ht="21" x14ac:dyDescent="0.35">
      <c r="A22" s="118" t="s">
        <v>156</v>
      </c>
      <c r="B22" s="1"/>
      <c r="C22" s="90"/>
      <c r="D22" s="1"/>
      <c r="E22" s="1"/>
      <c r="F22" s="1"/>
      <c r="G22" s="1"/>
      <c r="H22" s="93" t="s">
        <v>51</v>
      </c>
      <c r="I22" s="1"/>
      <c r="J22" s="1"/>
      <c r="K22" s="1"/>
      <c r="L22" s="1"/>
    </row>
    <row r="23" spans="1:12" ht="47.25" customHeight="1" x14ac:dyDescent="0.25">
      <c r="A23" s="286" t="s">
        <v>142</v>
      </c>
      <c r="B23" s="286"/>
      <c r="C23" s="87" t="s">
        <v>144</v>
      </c>
      <c r="D23" s="87" t="s">
        <v>145</v>
      </c>
      <c r="E23" s="87" t="s">
        <v>146</v>
      </c>
      <c r="F23" s="87" t="s">
        <v>147</v>
      </c>
      <c r="G23" s="87" t="s">
        <v>148</v>
      </c>
      <c r="H23" s="87" t="s">
        <v>32</v>
      </c>
      <c r="I23" s="1"/>
      <c r="J23" s="1"/>
      <c r="K23" s="1"/>
      <c r="L23" s="1"/>
    </row>
    <row r="24" spans="1:12" x14ac:dyDescent="0.25">
      <c r="A24" s="286"/>
      <c r="B24" s="286"/>
      <c r="C24" s="101">
        <f>14*5</f>
        <v>70</v>
      </c>
      <c r="D24" s="100">
        <f>46+48+46</f>
        <v>140</v>
      </c>
      <c r="E24" s="100">
        <f>C24*630*1.18</f>
        <v>52038</v>
      </c>
      <c r="F24" s="100">
        <f>D24*C9</f>
        <v>0</v>
      </c>
      <c r="G24" s="100" t="e">
        <f>B4</f>
        <v>#REF!</v>
      </c>
      <c r="H24" s="100" t="e">
        <f>E24+F24+G24</f>
        <v>#REF!</v>
      </c>
      <c r="I24" s="1"/>
      <c r="J24" s="1"/>
      <c r="K24" s="1"/>
      <c r="L24" s="1"/>
    </row>
  </sheetData>
  <mergeCells count="9">
    <mergeCell ref="I2:I3"/>
    <mergeCell ref="J2:J3"/>
    <mergeCell ref="K2:K3"/>
    <mergeCell ref="A23:B24"/>
    <mergeCell ref="C2:D2"/>
    <mergeCell ref="E2:F2"/>
    <mergeCell ref="G2:H2"/>
    <mergeCell ref="A2:A3"/>
    <mergeCell ref="B2:B3"/>
  </mergeCells>
  <pageMargins left="0.70866141732283472" right="0.70866141732283472" top="0.74803149606299213" bottom="0.74803149606299213" header="0.31496062992125984" footer="0.31496062992125984"/>
  <pageSetup paperSize="9" scale="6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tabSelected="1" view="pageBreakPreview" zoomScale="85" zoomScaleNormal="60" zoomScaleSheetLayoutView="85" workbookViewId="0">
      <selection activeCell="C13" sqref="C13"/>
    </sheetView>
  </sheetViews>
  <sheetFormatPr defaultRowHeight="15" x14ac:dyDescent="0.25"/>
  <cols>
    <col min="1" max="1" width="8.7109375" style="228" customWidth="1"/>
    <col min="2" max="2" width="54.140625" style="228" customWidth="1"/>
    <col min="3" max="3" width="29.42578125" style="228" customWidth="1"/>
    <col min="4" max="4" width="27.28515625" style="228" bestFit="1" customWidth="1"/>
    <col min="5" max="5" width="23.140625" style="228" customWidth="1"/>
    <col min="6" max="256" width="9.140625" style="228"/>
    <col min="257" max="257" width="8.7109375" style="228" customWidth="1"/>
    <col min="258" max="258" width="54.140625" style="228" customWidth="1"/>
    <col min="259" max="259" width="29.42578125" style="228" customWidth="1"/>
    <col min="260" max="260" width="27.28515625" style="228" bestFit="1" customWidth="1"/>
    <col min="261" max="261" width="23.140625" style="228" customWidth="1"/>
    <col min="262" max="512" width="9.140625" style="228"/>
    <col min="513" max="513" width="8.7109375" style="228" customWidth="1"/>
    <col min="514" max="514" width="54.140625" style="228" customWidth="1"/>
    <col min="515" max="515" width="29.42578125" style="228" customWidth="1"/>
    <col min="516" max="516" width="27.28515625" style="228" bestFit="1" customWidth="1"/>
    <col min="517" max="517" width="23.140625" style="228" customWidth="1"/>
    <col min="518" max="768" width="9.140625" style="228"/>
    <col min="769" max="769" width="8.7109375" style="228" customWidth="1"/>
    <col min="770" max="770" width="54.140625" style="228" customWidth="1"/>
    <col min="771" max="771" width="29.42578125" style="228" customWidth="1"/>
    <col min="772" max="772" width="27.28515625" style="228" bestFit="1" customWidth="1"/>
    <col min="773" max="773" width="23.140625" style="228" customWidth="1"/>
    <col min="774" max="1024" width="9.140625" style="228"/>
    <col min="1025" max="1025" width="8.7109375" style="228" customWidth="1"/>
    <col min="1026" max="1026" width="54.140625" style="228" customWidth="1"/>
    <col min="1027" max="1027" width="29.42578125" style="228" customWidth="1"/>
    <col min="1028" max="1028" width="27.28515625" style="228" bestFit="1" customWidth="1"/>
    <col min="1029" max="1029" width="23.140625" style="228" customWidth="1"/>
    <col min="1030" max="1280" width="9.140625" style="228"/>
    <col min="1281" max="1281" width="8.7109375" style="228" customWidth="1"/>
    <col min="1282" max="1282" width="54.140625" style="228" customWidth="1"/>
    <col min="1283" max="1283" width="29.42578125" style="228" customWidth="1"/>
    <col min="1284" max="1284" width="27.28515625" style="228" bestFit="1" customWidth="1"/>
    <col min="1285" max="1285" width="23.140625" style="228" customWidth="1"/>
    <col min="1286" max="1536" width="9.140625" style="228"/>
    <col min="1537" max="1537" width="8.7109375" style="228" customWidth="1"/>
    <col min="1538" max="1538" width="54.140625" style="228" customWidth="1"/>
    <col min="1539" max="1539" width="29.42578125" style="228" customWidth="1"/>
    <col min="1540" max="1540" width="27.28515625" style="228" bestFit="1" customWidth="1"/>
    <col min="1541" max="1541" width="23.140625" style="228" customWidth="1"/>
    <col min="1542" max="1792" width="9.140625" style="228"/>
    <col min="1793" max="1793" width="8.7109375" style="228" customWidth="1"/>
    <col min="1794" max="1794" width="54.140625" style="228" customWidth="1"/>
    <col min="1795" max="1795" width="29.42578125" style="228" customWidth="1"/>
    <col min="1796" max="1796" width="27.28515625" style="228" bestFit="1" customWidth="1"/>
    <col min="1797" max="1797" width="23.140625" style="228" customWidth="1"/>
    <col min="1798" max="2048" width="9.140625" style="228"/>
    <col min="2049" max="2049" width="8.7109375" style="228" customWidth="1"/>
    <col min="2050" max="2050" width="54.140625" style="228" customWidth="1"/>
    <col min="2051" max="2051" width="29.42578125" style="228" customWidth="1"/>
    <col min="2052" max="2052" width="27.28515625" style="228" bestFit="1" customWidth="1"/>
    <col min="2053" max="2053" width="23.140625" style="228" customWidth="1"/>
    <col min="2054" max="2304" width="9.140625" style="228"/>
    <col min="2305" max="2305" width="8.7109375" style="228" customWidth="1"/>
    <col min="2306" max="2306" width="54.140625" style="228" customWidth="1"/>
    <col min="2307" max="2307" width="29.42578125" style="228" customWidth="1"/>
    <col min="2308" max="2308" width="27.28515625" style="228" bestFit="1" customWidth="1"/>
    <col min="2309" max="2309" width="23.140625" style="228" customWidth="1"/>
    <col min="2310" max="2560" width="9.140625" style="228"/>
    <col min="2561" max="2561" width="8.7109375" style="228" customWidth="1"/>
    <col min="2562" max="2562" width="54.140625" style="228" customWidth="1"/>
    <col min="2563" max="2563" width="29.42578125" style="228" customWidth="1"/>
    <col min="2564" max="2564" width="27.28515625" style="228" bestFit="1" customWidth="1"/>
    <col min="2565" max="2565" width="23.140625" style="228" customWidth="1"/>
    <col min="2566" max="2816" width="9.140625" style="228"/>
    <col min="2817" max="2817" width="8.7109375" style="228" customWidth="1"/>
    <col min="2818" max="2818" width="54.140625" style="228" customWidth="1"/>
    <col min="2819" max="2819" width="29.42578125" style="228" customWidth="1"/>
    <col min="2820" max="2820" width="27.28515625" style="228" bestFit="1" customWidth="1"/>
    <col min="2821" max="2821" width="23.140625" style="228" customWidth="1"/>
    <col min="2822" max="3072" width="9.140625" style="228"/>
    <col min="3073" max="3073" width="8.7109375" style="228" customWidth="1"/>
    <col min="3074" max="3074" width="54.140625" style="228" customWidth="1"/>
    <col min="3075" max="3075" width="29.42578125" style="228" customWidth="1"/>
    <col min="3076" max="3076" width="27.28515625" style="228" bestFit="1" customWidth="1"/>
    <col min="3077" max="3077" width="23.140625" style="228" customWidth="1"/>
    <col min="3078" max="3328" width="9.140625" style="228"/>
    <col min="3329" max="3329" width="8.7109375" style="228" customWidth="1"/>
    <col min="3330" max="3330" width="54.140625" style="228" customWidth="1"/>
    <col min="3331" max="3331" width="29.42578125" style="228" customWidth="1"/>
    <col min="3332" max="3332" width="27.28515625" style="228" bestFit="1" customWidth="1"/>
    <col min="3333" max="3333" width="23.140625" style="228" customWidth="1"/>
    <col min="3334" max="3584" width="9.140625" style="228"/>
    <col min="3585" max="3585" width="8.7109375" style="228" customWidth="1"/>
    <col min="3586" max="3586" width="54.140625" style="228" customWidth="1"/>
    <col min="3587" max="3587" width="29.42578125" style="228" customWidth="1"/>
    <col min="3588" max="3588" width="27.28515625" style="228" bestFit="1" customWidth="1"/>
    <col min="3589" max="3589" width="23.140625" style="228" customWidth="1"/>
    <col min="3590" max="3840" width="9.140625" style="228"/>
    <col min="3841" max="3841" width="8.7109375" style="228" customWidth="1"/>
    <col min="3842" max="3842" width="54.140625" style="228" customWidth="1"/>
    <col min="3843" max="3843" width="29.42578125" style="228" customWidth="1"/>
    <col min="3844" max="3844" width="27.28515625" style="228" bestFit="1" customWidth="1"/>
    <col min="3845" max="3845" width="23.140625" style="228" customWidth="1"/>
    <col min="3846" max="4096" width="9.140625" style="228"/>
    <col min="4097" max="4097" width="8.7109375" style="228" customWidth="1"/>
    <col min="4098" max="4098" width="54.140625" style="228" customWidth="1"/>
    <col min="4099" max="4099" width="29.42578125" style="228" customWidth="1"/>
    <col min="4100" max="4100" width="27.28515625" style="228" bestFit="1" customWidth="1"/>
    <col min="4101" max="4101" width="23.140625" style="228" customWidth="1"/>
    <col min="4102" max="4352" width="9.140625" style="228"/>
    <col min="4353" max="4353" width="8.7109375" style="228" customWidth="1"/>
    <col min="4354" max="4354" width="54.140625" style="228" customWidth="1"/>
    <col min="4355" max="4355" width="29.42578125" style="228" customWidth="1"/>
    <col min="4356" max="4356" width="27.28515625" style="228" bestFit="1" customWidth="1"/>
    <col min="4357" max="4357" width="23.140625" style="228" customWidth="1"/>
    <col min="4358" max="4608" width="9.140625" style="228"/>
    <col min="4609" max="4609" width="8.7109375" style="228" customWidth="1"/>
    <col min="4610" max="4610" width="54.140625" style="228" customWidth="1"/>
    <col min="4611" max="4611" width="29.42578125" style="228" customWidth="1"/>
    <col min="4612" max="4612" width="27.28515625" style="228" bestFit="1" customWidth="1"/>
    <col min="4613" max="4613" width="23.140625" style="228" customWidth="1"/>
    <col min="4614" max="4864" width="9.140625" style="228"/>
    <col min="4865" max="4865" width="8.7109375" style="228" customWidth="1"/>
    <col min="4866" max="4866" width="54.140625" style="228" customWidth="1"/>
    <col min="4867" max="4867" width="29.42578125" style="228" customWidth="1"/>
    <col min="4868" max="4868" width="27.28515625" style="228" bestFit="1" customWidth="1"/>
    <col min="4869" max="4869" width="23.140625" style="228" customWidth="1"/>
    <col min="4870" max="5120" width="9.140625" style="228"/>
    <col min="5121" max="5121" width="8.7109375" style="228" customWidth="1"/>
    <col min="5122" max="5122" width="54.140625" style="228" customWidth="1"/>
    <col min="5123" max="5123" width="29.42578125" style="228" customWidth="1"/>
    <col min="5124" max="5124" width="27.28515625" style="228" bestFit="1" customWidth="1"/>
    <col min="5125" max="5125" width="23.140625" style="228" customWidth="1"/>
    <col min="5126" max="5376" width="9.140625" style="228"/>
    <col min="5377" max="5377" width="8.7109375" style="228" customWidth="1"/>
    <col min="5378" max="5378" width="54.140625" style="228" customWidth="1"/>
    <col min="5379" max="5379" width="29.42578125" style="228" customWidth="1"/>
    <col min="5380" max="5380" width="27.28515625" style="228" bestFit="1" customWidth="1"/>
    <col min="5381" max="5381" width="23.140625" style="228" customWidth="1"/>
    <col min="5382" max="5632" width="9.140625" style="228"/>
    <col min="5633" max="5633" width="8.7109375" style="228" customWidth="1"/>
    <col min="5634" max="5634" width="54.140625" style="228" customWidth="1"/>
    <col min="5635" max="5635" width="29.42578125" style="228" customWidth="1"/>
    <col min="5636" max="5636" width="27.28515625" style="228" bestFit="1" customWidth="1"/>
    <col min="5637" max="5637" width="23.140625" style="228" customWidth="1"/>
    <col min="5638" max="5888" width="9.140625" style="228"/>
    <col min="5889" max="5889" width="8.7109375" style="228" customWidth="1"/>
    <col min="5890" max="5890" width="54.140625" style="228" customWidth="1"/>
    <col min="5891" max="5891" width="29.42578125" style="228" customWidth="1"/>
    <col min="5892" max="5892" width="27.28515625" style="228" bestFit="1" customWidth="1"/>
    <col min="5893" max="5893" width="23.140625" style="228" customWidth="1"/>
    <col min="5894" max="6144" width="9.140625" style="228"/>
    <col min="6145" max="6145" width="8.7109375" style="228" customWidth="1"/>
    <col min="6146" max="6146" width="54.140625" style="228" customWidth="1"/>
    <col min="6147" max="6147" width="29.42578125" style="228" customWidth="1"/>
    <col min="6148" max="6148" width="27.28515625" style="228" bestFit="1" customWidth="1"/>
    <col min="6149" max="6149" width="23.140625" style="228" customWidth="1"/>
    <col min="6150" max="6400" width="9.140625" style="228"/>
    <col min="6401" max="6401" width="8.7109375" style="228" customWidth="1"/>
    <col min="6402" max="6402" width="54.140625" style="228" customWidth="1"/>
    <col min="6403" max="6403" width="29.42578125" style="228" customWidth="1"/>
    <col min="6404" max="6404" width="27.28515625" style="228" bestFit="1" customWidth="1"/>
    <col min="6405" max="6405" width="23.140625" style="228" customWidth="1"/>
    <col min="6406" max="6656" width="9.140625" style="228"/>
    <col min="6657" max="6657" width="8.7109375" style="228" customWidth="1"/>
    <col min="6658" max="6658" width="54.140625" style="228" customWidth="1"/>
    <col min="6659" max="6659" width="29.42578125" style="228" customWidth="1"/>
    <col min="6660" max="6660" width="27.28515625" style="228" bestFit="1" customWidth="1"/>
    <col min="6661" max="6661" width="23.140625" style="228" customWidth="1"/>
    <col min="6662" max="6912" width="9.140625" style="228"/>
    <col min="6913" max="6913" width="8.7109375" style="228" customWidth="1"/>
    <col min="6914" max="6914" width="54.140625" style="228" customWidth="1"/>
    <col min="6915" max="6915" width="29.42578125" style="228" customWidth="1"/>
    <col min="6916" max="6916" width="27.28515625" style="228" bestFit="1" customWidth="1"/>
    <col min="6917" max="6917" width="23.140625" style="228" customWidth="1"/>
    <col min="6918" max="7168" width="9.140625" style="228"/>
    <col min="7169" max="7169" width="8.7109375" style="228" customWidth="1"/>
    <col min="7170" max="7170" width="54.140625" style="228" customWidth="1"/>
    <col min="7171" max="7171" width="29.42578125" style="228" customWidth="1"/>
    <col min="7172" max="7172" width="27.28515625" style="228" bestFit="1" customWidth="1"/>
    <col min="7173" max="7173" width="23.140625" style="228" customWidth="1"/>
    <col min="7174" max="7424" width="9.140625" style="228"/>
    <col min="7425" max="7425" width="8.7109375" style="228" customWidth="1"/>
    <col min="7426" max="7426" width="54.140625" style="228" customWidth="1"/>
    <col min="7427" max="7427" width="29.42578125" style="228" customWidth="1"/>
    <col min="7428" max="7428" width="27.28515625" style="228" bestFit="1" customWidth="1"/>
    <col min="7429" max="7429" width="23.140625" style="228" customWidth="1"/>
    <col min="7430" max="7680" width="9.140625" style="228"/>
    <col min="7681" max="7681" width="8.7109375" style="228" customWidth="1"/>
    <col min="7682" max="7682" width="54.140625" style="228" customWidth="1"/>
    <col min="7683" max="7683" width="29.42578125" style="228" customWidth="1"/>
    <col min="7684" max="7684" width="27.28515625" style="228" bestFit="1" customWidth="1"/>
    <col min="7685" max="7685" width="23.140625" style="228" customWidth="1"/>
    <col min="7686" max="7936" width="9.140625" style="228"/>
    <col min="7937" max="7937" width="8.7109375" style="228" customWidth="1"/>
    <col min="7938" max="7938" width="54.140625" style="228" customWidth="1"/>
    <col min="7939" max="7939" width="29.42578125" style="228" customWidth="1"/>
    <col min="7940" max="7940" width="27.28515625" style="228" bestFit="1" customWidth="1"/>
    <col min="7941" max="7941" width="23.140625" style="228" customWidth="1"/>
    <col min="7942" max="8192" width="9.140625" style="228"/>
    <col min="8193" max="8193" width="8.7109375" style="228" customWidth="1"/>
    <col min="8194" max="8194" width="54.140625" style="228" customWidth="1"/>
    <col min="8195" max="8195" width="29.42578125" style="228" customWidth="1"/>
    <col min="8196" max="8196" width="27.28515625" style="228" bestFit="1" customWidth="1"/>
    <col min="8197" max="8197" width="23.140625" style="228" customWidth="1"/>
    <col min="8198" max="8448" width="9.140625" style="228"/>
    <col min="8449" max="8449" width="8.7109375" style="228" customWidth="1"/>
    <col min="8450" max="8450" width="54.140625" style="228" customWidth="1"/>
    <col min="8451" max="8451" width="29.42578125" style="228" customWidth="1"/>
    <col min="8452" max="8452" width="27.28515625" style="228" bestFit="1" customWidth="1"/>
    <col min="8453" max="8453" width="23.140625" style="228" customWidth="1"/>
    <col min="8454" max="8704" width="9.140625" style="228"/>
    <col min="8705" max="8705" width="8.7109375" style="228" customWidth="1"/>
    <col min="8706" max="8706" width="54.140625" style="228" customWidth="1"/>
    <col min="8707" max="8707" width="29.42578125" style="228" customWidth="1"/>
    <col min="8708" max="8708" width="27.28515625" style="228" bestFit="1" customWidth="1"/>
    <col min="8709" max="8709" width="23.140625" style="228" customWidth="1"/>
    <col min="8710" max="8960" width="9.140625" style="228"/>
    <col min="8961" max="8961" width="8.7109375" style="228" customWidth="1"/>
    <col min="8962" max="8962" width="54.140625" style="228" customWidth="1"/>
    <col min="8963" max="8963" width="29.42578125" style="228" customWidth="1"/>
    <col min="8964" max="8964" width="27.28515625" style="228" bestFit="1" customWidth="1"/>
    <col min="8965" max="8965" width="23.140625" style="228" customWidth="1"/>
    <col min="8966" max="9216" width="9.140625" style="228"/>
    <col min="9217" max="9217" width="8.7109375" style="228" customWidth="1"/>
    <col min="9218" max="9218" width="54.140625" style="228" customWidth="1"/>
    <col min="9219" max="9219" width="29.42578125" style="228" customWidth="1"/>
    <col min="9220" max="9220" width="27.28515625" style="228" bestFit="1" customWidth="1"/>
    <col min="9221" max="9221" width="23.140625" style="228" customWidth="1"/>
    <col min="9222" max="9472" width="9.140625" style="228"/>
    <col min="9473" max="9473" width="8.7109375" style="228" customWidth="1"/>
    <col min="9474" max="9474" width="54.140625" style="228" customWidth="1"/>
    <col min="9475" max="9475" width="29.42578125" style="228" customWidth="1"/>
    <col min="9476" max="9476" width="27.28515625" style="228" bestFit="1" customWidth="1"/>
    <col min="9477" max="9477" width="23.140625" style="228" customWidth="1"/>
    <col min="9478" max="9728" width="9.140625" style="228"/>
    <col min="9729" max="9729" width="8.7109375" style="228" customWidth="1"/>
    <col min="9730" max="9730" width="54.140625" style="228" customWidth="1"/>
    <col min="9731" max="9731" width="29.42578125" style="228" customWidth="1"/>
    <col min="9732" max="9732" width="27.28515625" style="228" bestFit="1" customWidth="1"/>
    <col min="9733" max="9733" width="23.140625" style="228" customWidth="1"/>
    <col min="9734" max="9984" width="9.140625" style="228"/>
    <col min="9985" max="9985" width="8.7109375" style="228" customWidth="1"/>
    <col min="9986" max="9986" width="54.140625" style="228" customWidth="1"/>
    <col min="9987" max="9987" width="29.42578125" style="228" customWidth="1"/>
    <col min="9988" max="9988" width="27.28515625" style="228" bestFit="1" customWidth="1"/>
    <col min="9989" max="9989" width="23.140625" style="228" customWidth="1"/>
    <col min="9990" max="10240" width="9.140625" style="228"/>
    <col min="10241" max="10241" width="8.7109375" style="228" customWidth="1"/>
    <col min="10242" max="10242" width="54.140625" style="228" customWidth="1"/>
    <col min="10243" max="10243" width="29.42578125" style="228" customWidth="1"/>
    <col min="10244" max="10244" width="27.28515625" style="228" bestFit="1" customWidth="1"/>
    <col min="10245" max="10245" width="23.140625" style="228" customWidth="1"/>
    <col min="10246" max="10496" width="9.140625" style="228"/>
    <col min="10497" max="10497" width="8.7109375" style="228" customWidth="1"/>
    <col min="10498" max="10498" width="54.140625" style="228" customWidth="1"/>
    <col min="10499" max="10499" width="29.42578125" style="228" customWidth="1"/>
    <col min="10500" max="10500" width="27.28515625" style="228" bestFit="1" customWidth="1"/>
    <col min="10501" max="10501" width="23.140625" style="228" customWidth="1"/>
    <col min="10502" max="10752" width="9.140625" style="228"/>
    <col min="10753" max="10753" width="8.7109375" style="228" customWidth="1"/>
    <col min="10754" max="10754" width="54.140625" style="228" customWidth="1"/>
    <col min="10755" max="10755" width="29.42578125" style="228" customWidth="1"/>
    <col min="10756" max="10756" width="27.28515625" style="228" bestFit="1" customWidth="1"/>
    <col min="10757" max="10757" width="23.140625" style="228" customWidth="1"/>
    <col min="10758" max="11008" width="9.140625" style="228"/>
    <col min="11009" max="11009" width="8.7109375" style="228" customWidth="1"/>
    <col min="11010" max="11010" width="54.140625" style="228" customWidth="1"/>
    <col min="11011" max="11011" width="29.42578125" style="228" customWidth="1"/>
    <col min="11012" max="11012" width="27.28515625" style="228" bestFit="1" customWidth="1"/>
    <col min="11013" max="11013" width="23.140625" style="228" customWidth="1"/>
    <col min="11014" max="11264" width="9.140625" style="228"/>
    <col min="11265" max="11265" width="8.7109375" style="228" customWidth="1"/>
    <col min="11266" max="11266" width="54.140625" style="228" customWidth="1"/>
    <col min="11267" max="11267" width="29.42578125" style="228" customWidth="1"/>
    <col min="11268" max="11268" width="27.28515625" style="228" bestFit="1" customWidth="1"/>
    <col min="11269" max="11269" width="23.140625" style="228" customWidth="1"/>
    <col min="11270" max="11520" width="9.140625" style="228"/>
    <col min="11521" max="11521" width="8.7109375" style="228" customWidth="1"/>
    <col min="11522" max="11522" width="54.140625" style="228" customWidth="1"/>
    <col min="11523" max="11523" width="29.42578125" style="228" customWidth="1"/>
    <col min="11524" max="11524" width="27.28515625" style="228" bestFit="1" customWidth="1"/>
    <col min="11525" max="11525" width="23.140625" style="228" customWidth="1"/>
    <col min="11526" max="11776" width="9.140625" style="228"/>
    <col min="11777" max="11777" width="8.7109375" style="228" customWidth="1"/>
    <col min="11778" max="11778" width="54.140625" style="228" customWidth="1"/>
    <col min="11779" max="11779" width="29.42578125" style="228" customWidth="1"/>
    <col min="11780" max="11780" width="27.28515625" style="228" bestFit="1" customWidth="1"/>
    <col min="11781" max="11781" width="23.140625" style="228" customWidth="1"/>
    <col min="11782" max="12032" width="9.140625" style="228"/>
    <col min="12033" max="12033" width="8.7109375" style="228" customWidth="1"/>
    <col min="12034" max="12034" width="54.140625" style="228" customWidth="1"/>
    <col min="12035" max="12035" width="29.42578125" style="228" customWidth="1"/>
    <col min="12036" max="12036" width="27.28515625" style="228" bestFit="1" customWidth="1"/>
    <col min="12037" max="12037" width="23.140625" style="228" customWidth="1"/>
    <col min="12038" max="12288" width="9.140625" style="228"/>
    <col min="12289" max="12289" width="8.7109375" style="228" customWidth="1"/>
    <col min="12290" max="12290" width="54.140625" style="228" customWidth="1"/>
    <col min="12291" max="12291" width="29.42578125" style="228" customWidth="1"/>
    <col min="12292" max="12292" width="27.28515625" style="228" bestFit="1" customWidth="1"/>
    <col min="12293" max="12293" width="23.140625" style="228" customWidth="1"/>
    <col min="12294" max="12544" width="9.140625" style="228"/>
    <col min="12545" max="12545" width="8.7109375" style="228" customWidth="1"/>
    <col min="12546" max="12546" width="54.140625" style="228" customWidth="1"/>
    <col min="12547" max="12547" width="29.42578125" style="228" customWidth="1"/>
    <col min="12548" max="12548" width="27.28515625" style="228" bestFit="1" customWidth="1"/>
    <col min="12549" max="12549" width="23.140625" style="228" customWidth="1"/>
    <col min="12550" max="12800" width="9.140625" style="228"/>
    <col min="12801" max="12801" width="8.7109375" style="228" customWidth="1"/>
    <col min="12802" max="12802" width="54.140625" style="228" customWidth="1"/>
    <col min="12803" max="12803" width="29.42578125" style="228" customWidth="1"/>
    <col min="12804" max="12804" width="27.28515625" style="228" bestFit="1" customWidth="1"/>
    <col min="12805" max="12805" width="23.140625" style="228" customWidth="1"/>
    <col min="12806" max="13056" width="9.140625" style="228"/>
    <col min="13057" max="13057" width="8.7109375" style="228" customWidth="1"/>
    <col min="13058" max="13058" width="54.140625" style="228" customWidth="1"/>
    <col min="13059" max="13059" width="29.42578125" style="228" customWidth="1"/>
    <col min="13060" max="13060" width="27.28515625" style="228" bestFit="1" customWidth="1"/>
    <col min="13061" max="13061" width="23.140625" style="228" customWidth="1"/>
    <col min="13062" max="13312" width="9.140625" style="228"/>
    <col min="13313" max="13313" width="8.7109375" style="228" customWidth="1"/>
    <col min="13314" max="13314" width="54.140625" style="228" customWidth="1"/>
    <col min="13315" max="13315" width="29.42578125" style="228" customWidth="1"/>
    <col min="13316" max="13316" width="27.28515625" style="228" bestFit="1" customWidth="1"/>
    <col min="13317" max="13317" width="23.140625" style="228" customWidth="1"/>
    <col min="13318" max="13568" width="9.140625" style="228"/>
    <col min="13569" max="13569" width="8.7109375" style="228" customWidth="1"/>
    <col min="13570" max="13570" width="54.140625" style="228" customWidth="1"/>
    <col min="13571" max="13571" width="29.42578125" style="228" customWidth="1"/>
    <col min="13572" max="13572" width="27.28515625" style="228" bestFit="1" customWidth="1"/>
    <col min="13573" max="13573" width="23.140625" style="228" customWidth="1"/>
    <col min="13574" max="13824" width="9.140625" style="228"/>
    <col min="13825" max="13825" width="8.7109375" style="228" customWidth="1"/>
    <col min="13826" max="13826" width="54.140625" style="228" customWidth="1"/>
    <col min="13827" max="13827" width="29.42578125" style="228" customWidth="1"/>
    <col min="13828" max="13828" width="27.28515625" style="228" bestFit="1" customWidth="1"/>
    <col min="13829" max="13829" width="23.140625" style="228" customWidth="1"/>
    <col min="13830" max="14080" width="9.140625" style="228"/>
    <col min="14081" max="14081" width="8.7109375" style="228" customWidth="1"/>
    <col min="14082" max="14082" width="54.140625" style="228" customWidth="1"/>
    <col min="14083" max="14083" width="29.42578125" style="228" customWidth="1"/>
    <col min="14084" max="14084" width="27.28515625" style="228" bestFit="1" customWidth="1"/>
    <col min="14085" max="14085" width="23.140625" style="228" customWidth="1"/>
    <col min="14086" max="14336" width="9.140625" style="228"/>
    <col min="14337" max="14337" width="8.7109375" style="228" customWidth="1"/>
    <col min="14338" max="14338" width="54.140625" style="228" customWidth="1"/>
    <col min="14339" max="14339" width="29.42578125" style="228" customWidth="1"/>
    <col min="14340" max="14340" width="27.28515625" style="228" bestFit="1" customWidth="1"/>
    <col min="14341" max="14341" width="23.140625" style="228" customWidth="1"/>
    <col min="14342" max="14592" width="9.140625" style="228"/>
    <col min="14593" max="14593" width="8.7109375" style="228" customWidth="1"/>
    <col min="14594" max="14594" width="54.140625" style="228" customWidth="1"/>
    <col min="14595" max="14595" width="29.42578125" style="228" customWidth="1"/>
    <col min="14596" max="14596" width="27.28515625" style="228" bestFit="1" customWidth="1"/>
    <col min="14597" max="14597" width="23.140625" style="228" customWidth="1"/>
    <col min="14598" max="14848" width="9.140625" style="228"/>
    <col min="14849" max="14849" width="8.7109375" style="228" customWidth="1"/>
    <col min="14850" max="14850" width="54.140625" style="228" customWidth="1"/>
    <col min="14851" max="14851" width="29.42578125" style="228" customWidth="1"/>
    <col min="14852" max="14852" width="27.28515625" style="228" bestFit="1" customWidth="1"/>
    <col min="14853" max="14853" width="23.140625" style="228" customWidth="1"/>
    <col min="14854" max="15104" width="9.140625" style="228"/>
    <col min="15105" max="15105" width="8.7109375" style="228" customWidth="1"/>
    <col min="15106" max="15106" width="54.140625" style="228" customWidth="1"/>
    <col min="15107" max="15107" width="29.42578125" style="228" customWidth="1"/>
    <col min="15108" max="15108" width="27.28515625" style="228" bestFit="1" customWidth="1"/>
    <col min="15109" max="15109" width="23.140625" style="228" customWidth="1"/>
    <col min="15110" max="15360" width="9.140625" style="228"/>
    <col min="15361" max="15361" width="8.7109375" style="228" customWidth="1"/>
    <col min="15362" max="15362" width="54.140625" style="228" customWidth="1"/>
    <col min="15363" max="15363" width="29.42578125" style="228" customWidth="1"/>
    <col min="15364" max="15364" width="27.28515625" style="228" bestFit="1" customWidth="1"/>
    <col min="15365" max="15365" width="23.140625" style="228" customWidth="1"/>
    <col min="15366" max="15616" width="9.140625" style="228"/>
    <col min="15617" max="15617" width="8.7109375" style="228" customWidth="1"/>
    <col min="15618" max="15618" width="54.140625" style="228" customWidth="1"/>
    <col min="15619" max="15619" width="29.42578125" style="228" customWidth="1"/>
    <col min="15620" max="15620" width="27.28515625" style="228" bestFit="1" customWidth="1"/>
    <col min="15621" max="15621" width="23.140625" style="228" customWidth="1"/>
    <col min="15622" max="15872" width="9.140625" style="228"/>
    <col min="15873" max="15873" width="8.7109375" style="228" customWidth="1"/>
    <col min="15874" max="15874" width="54.140625" style="228" customWidth="1"/>
    <col min="15875" max="15875" width="29.42578125" style="228" customWidth="1"/>
    <col min="15876" max="15876" width="27.28515625" style="228" bestFit="1" customWidth="1"/>
    <col min="15877" max="15877" width="23.140625" style="228" customWidth="1"/>
    <col min="15878" max="16128" width="9.140625" style="228"/>
    <col min="16129" max="16129" width="8.7109375" style="228" customWidth="1"/>
    <col min="16130" max="16130" width="54.140625" style="228" customWidth="1"/>
    <col min="16131" max="16131" width="29.42578125" style="228" customWidth="1"/>
    <col min="16132" max="16132" width="27.28515625" style="228" bestFit="1" customWidth="1"/>
    <col min="16133" max="16133" width="23.140625" style="228" customWidth="1"/>
    <col min="16134" max="16384" width="9.140625" style="228"/>
  </cols>
  <sheetData>
    <row r="1" spans="1:10" s="253" customFormat="1" ht="14.25" x14ac:dyDescent="0.2">
      <c r="F1" s="254" t="s">
        <v>237</v>
      </c>
    </row>
    <row r="2" spans="1:10" s="253" customFormat="1" ht="14.25" x14ac:dyDescent="0.2">
      <c r="F2" s="254" t="s">
        <v>238</v>
      </c>
    </row>
    <row r="3" spans="1:10" s="253" customFormat="1" ht="14.25" x14ac:dyDescent="0.2">
      <c r="J3" s="254"/>
    </row>
    <row r="4" spans="1:10" s="253" customFormat="1" ht="14.25" x14ac:dyDescent="0.2">
      <c r="A4" s="255"/>
      <c r="B4" s="255"/>
      <c r="C4" s="255"/>
      <c r="D4" s="255"/>
      <c r="E4" s="255"/>
      <c r="F4" s="255"/>
      <c r="G4" s="255"/>
      <c r="H4" s="255"/>
      <c r="I4" s="255"/>
      <c r="J4" s="255"/>
    </row>
    <row r="5" spans="1:10" s="253" customFormat="1" ht="18.600000000000001" customHeight="1" x14ac:dyDescent="0.3">
      <c r="A5" s="290" t="s">
        <v>196</v>
      </c>
      <c r="B5" s="290"/>
      <c r="C5" s="290"/>
      <c r="D5" s="290"/>
      <c r="E5" s="290"/>
      <c r="F5" s="290"/>
      <c r="G5" s="256"/>
      <c r="H5" s="256"/>
      <c r="I5" s="256"/>
      <c r="J5" s="256"/>
    </row>
    <row r="6" spans="1:10" s="253" customFormat="1" ht="15.6" customHeight="1" x14ac:dyDescent="0.3">
      <c r="A6" s="291" t="s">
        <v>197</v>
      </c>
      <c r="B6" s="291"/>
      <c r="C6" s="229"/>
      <c r="D6" s="229"/>
      <c r="E6" s="229"/>
      <c r="F6" s="257"/>
      <c r="G6" s="256"/>
      <c r="H6" s="256"/>
      <c r="I6" s="256"/>
      <c r="J6" s="256"/>
    </row>
    <row r="7" spans="1:10" s="253" customFormat="1" ht="15.6" customHeight="1" x14ac:dyDescent="0.3">
      <c r="A7" s="230" t="s">
        <v>198</v>
      </c>
      <c r="B7" s="231"/>
      <c r="C7" s="231"/>
      <c r="D7" s="231"/>
      <c r="E7" s="231"/>
      <c r="F7" s="257"/>
      <c r="G7" s="256"/>
      <c r="H7" s="256"/>
      <c r="I7" s="256"/>
      <c r="J7" s="256"/>
    </row>
    <row r="8" spans="1:10" s="253" customFormat="1" ht="15.6" customHeight="1" x14ac:dyDescent="0.3">
      <c r="A8" s="232" t="s">
        <v>199</v>
      </c>
      <c r="B8" s="231"/>
      <c r="C8" s="231"/>
      <c r="D8" s="231"/>
      <c r="E8" s="231"/>
      <c r="F8" s="257"/>
      <c r="G8" s="256"/>
      <c r="H8" s="256"/>
      <c r="I8" s="256"/>
      <c r="J8" s="256"/>
    </row>
    <row r="9" spans="1:10" s="253" customFormat="1" ht="15.6" customHeight="1" thickBot="1" x14ac:dyDescent="0.35">
      <c r="A9" s="231"/>
      <c r="B9" s="231"/>
      <c r="C9" s="231"/>
      <c r="D9" s="231"/>
      <c r="E9" s="231"/>
      <c r="F9" s="257"/>
      <c r="G9" s="256"/>
      <c r="H9" s="256"/>
      <c r="I9" s="256"/>
      <c r="J9" s="256"/>
    </row>
    <row r="10" spans="1:10" s="253" customFormat="1" ht="15.6" customHeight="1" thickBot="1" x14ac:dyDescent="0.35">
      <c r="A10" s="233" t="s">
        <v>8</v>
      </c>
      <c r="B10" s="234" t="s">
        <v>200</v>
      </c>
      <c r="C10" s="234" t="s">
        <v>201</v>
      </c>
      <c r="D10" s="235" t="s">
        <v>202</v>
      </c>
      <c r="E10" s="231"/>
      <c r="F10" s="257"/>
      <c r="G10" s="256"/>
      <c r="H10" s="256"/>
      <c r="I10" s="256"/>
      <c r="J10" s="256"/>
    </row>
    <row r="11" spans="1:10" s="253" customFormat="1" ht="15.6" customHeight="1" x14ac:dyDescent="0.3">
      <c r="A11" s="243" t="s">
        <v>203</v>
      </c>
      <c r="B11" s="236" t="s">
        <v>204</v>
      </c>
      <c r="C11" s="237" t="s">
        <v>205</v>
      </c>
      <c r="D11" s="238"/>
      <c r="E11" s="231"/>
      <c r="F11" s="257"/>
      <c r="G11" s="256"/>
      <c r="H11" s="256"/>
      <c r="I11" s="256"/>
      <c r="J11" s="256"/>
    </row>
    <row r="12" spans="1:10" s="253" customFormat="1" ht="15.6" customHeight="1" x14ac:dyDescent="0.3">
      <c r="A12" s="246" t="s">
        <v>206</v>
      </c>
      <c r="B12" s="239" t="s">
        <v>207</v>
      </c>
      <c r="C12" s="237" t="s">
        <v>205</v>
      </c>
      <c r="D12" s="240"/>
      <c r="E12" s="231"/>
      <c r="F12" s="257"/>
      <c r="G12" s="256"/>
      <c r="H12" s="256"/>
      <c r="I12" s="256"/>
      <c r="J12" s="256"/>
    </row>
    <row r="13" spans="1:10" s="253" customFormat="1" ht="19.149999999999999" customHeight="1" x14ac:dyDescent="0.3">
      <c r="A13" s="230" t="s">
        <v>208</v>
      </c>
      <c r="B13" s="231"/>
      <c r="C13" s="231"/>
      <c r="D13" s="231"/>
      <c r="E13" s="231"/>
      <c r="F13" s="257"/>
      <c r="G13" s="256"/>
      <c r="H13" s="256"/>
      <c r="I13" s="256"/>
      <c r="J13" s="256"/>
    </row>
    <row r="14" spans="1:10" s="253" customFormat="1" ht="19.149999999999999" customHeight="1" x14ac:dyDescent="0.3">
      <c r="A14" s="230"/>
      <c r="B14" s="231"/>
      <c r="C14" s="231"/>
      <c r="D14" s="231"/>
      <c r="E14" s="231"/>
      <c r="F14" s="257"/>
      <c r="G14" s="256"/>
      <c r="H14" s="256"/>
      <c r="I14" s="256"/>
      <c r="J14" s="256"/>
    </row>
    <row r="15" spans="1:10" s="253" customFormat="1" ht="15.6" customHeight="1" x14ac:dyDescent="0.3">
      <c r="A15" s="232" t="s">
        <v>209</v>
      </c>
      <c r="B15" s="231"/>
      <c r="C15" s="231"/>
      <c r="D15" s="241"/>
      <c r="E15" s="231"/>
      <c r="F15" s="257"/>
      <c r="G15" s="256"/>
      <c r="H15" s="256"/>
      <c r="I15" s="256"/>
      <c r="J15" s="256"/>
    </row>
    <row r="16" spans="1:10" s="253" customFormat="1" ht="15.6" customHeight="1" thickBot="1" x14ac:dyDescent="0.35">
      <c r="A16" s="231"/>
      <c r="B16" s="231"/>
      <c r="C16" s="231"/>
      <c r="D16" s="231"/>
      <c r="E16" s="231"/>
      <c r="F16" s="257"/>
      <c r="G16" s="256"/>
      <c r="H16" s="256"/>
      <c r="I16" s="256"/>
      <c r="J16" s="256"/>
    </row>
    <row r="17" spans="1:10" s="253" customFormat="1" ht="15.6" customHeight="1" thickBot="1" x14ac:dyDescent="0.35">
      <c r="A17" s="242" t="s">
        <v>8</v>
      </c>
      <c r="B17" s="234" t="s">
        <v>210</v>
      </c>
      <c r="C17" s="234" t="s">
        <v>201</v>
      </c>
      <c r="D17" s="235" t="str">
        <f>D10</f>
        <v>ЗНАЧЕНИЕ</v>
      </c>
      <c r="E17" s="231"/>
      <c r="F17" s="257"/>
      <c r="G17" s="256"/>
      <c r="H17" s="256"/>
      <c r="I17" s="256"/>
      <c r="J17" s="256"/>
    </row>
    <row r="18" spans="1:10" s="253" customFormat="1" ht="13.15" customHeight="1" x14ac:dyDescent="0.3">
      <c r="A18" s="243" t="s">
        <v>211</v>
      </c>
      <c r="B18" s="244" t="s">
        <v>212</v>
      </c>
      <c r="C18" s="245" t="s">
        <v>213</v>
      </c>
      <c r="D18" s="237"/>
      <c r="E18" s="231"/>
      <c r="F18" s="257"/>
      <c r="G18" s="256"/>
      <c r="H18" s="256"/>
      <c r="I18" s="256"/>
      <c r="J18" s="256"/>
    </row>
    <row r="19" spans="1:10" s="253" customFormat="1" ht="13.15" customHeight="1" x14ac:dyDescent="0.3">
      <c r="A19" s="246" t="s">
        <v>214</v>
      </c>
      <c r="B19" s="247" t="s">
        <v>215</v>
      </c>
      <c r="C19" s="245" t="s">
        <v>213</v>
      </c>
      <c r="D19" s="237"/>
      <c r="E19" s="231"/>
      <c r="F19" s="257"/>
      <c r="G19" s="256"/>
      <c r="H19" s="256"/>
      <c r="I19" s="256"/>
      <c r="J19" s="256"/>
    </row>
    <row r="20" spans="1:10" s="253" customFormat="1" ht="13.15" customHeight="1" x14ac:dyDescent="0.3">
      <c r="A20" s="246" t="s">
        <v>216</v>
      </c>
      <c r="B20" s="247" t="s">
        <v>217</v>
      </c>
      <c r="C20" s="245" t="s">
        <v>213</v>
      </c>
      <c r="D20" s="237"/>
      <c r="E20" s="231"/>
      <c r="F20" s="257"/>
      <c r="G20" s="256"/>
      <c r="H20" s="256"/>
      <c r="I20" s="256"/>
      <c r="J20" s="256"/>
    </row>
    <row r="21" spans="1:10" s="253" customFormat="1" ht="15.6" customHeight="1" x14ac:dyDescent="0.3">
      <c r="A21" s="231"/>
      <c r="B21" s="231"/>
      <c r="C21" s="231"/>
      <c r="D21" s="231"/>
      <c r="E21" s="231"/>
      <c r="F21" s="257"/>
      <c r="G21" s="256"/>
      <c r="H21" s="256"/>
      <c r="I21" s="256"/>
      <c r="J21" s="256"/>
    </row>
    <row r="22" spans="1:10" s="253" customFormat="1" ht="15.6" customHeight="1" x14ac:dyDescent="0.3">
      <c r="A22" s="231"/>
      <c r="B22" s="231"/>
      <c r="C22" s="231"/>
      <c r="D22" s="231"/>
      <c r="E22" s="231"/>
      <c r="F22" s="257"/>
      <c r="G22" s="256"/>
      <c r="H22" s="256"/>
      <c r="I22" s="256"/>
      <c r="J22" s="256"/>
    </row>
    <row r="23" spans="1:10" s="253" customFormat="1" ht="15.6" customHeight="1" x14ac:dyDescent="0.3">
      <c r="A23" s="232" t="s">
        <v>218</v>
      </c>
      <c r="B23" s="231"/>
      <c r="C23" s="231"/>
      <c r="D23" s="248"/>
      <c r="E23" s="231"/>
      <c r="F23" s="257"/>
      <c r="G23" s="256"/>
      <c r="H23" s="256"/>
      <c r="I23" s="256"/>
      <c r="J23" s="256"/>
    </row>
    <row r="24" spans="1:10" s="253" customFormat="1" ht="15.6" customHeight="1" thickBot="1" x14ac:dyDescent="0.35">
      <c r="A24" s="230"/>
      <c r="B24" s="231"/>
      <c r="C24" s="231"/>
      <c r="D24" s="249"/>
      <c r="E24" s="231"/>
      <c r="F24" s="257"/>
      <c r="G24" s="256"/>
      <c r="H24" s="256"/>
      <c r="I24" s="256"/>
      <c r="J24" s="256"/>
    </row>
    <row r="25" spans="1:10" s="253" customFormat="1" ht="15.6" customHeight="1" thickBot="1" x14ac:dyDescent="0.35">
      <c r="A25" s="242" t="s">
        <v>8</v>
      </c>
      <c r="B25" s="234" t="s">
        <v>219</v>
      </c>
      <c r="C25" s="234" t="s">
        <v>201</v>
      </c>
      <c r="D25" s="235" t="s">
        <v>220</v>
      </c>
      <c r="E25" s="250"/>
      <c r="F25" s="257"/>
      <c r="G25" s="256"/>
      <c r="H25" s="256"/>
      <c r="I25" s="256"/>
      <c r="J25" s="256"/>
    </row>
    <row r="26" spans="1:10" s="253" customFormat="1" ht="15.6" customHeight="1" x14ac:dyDescent="0.3">
      <c r="A26" s="243" t="s">
        <v>221</v>
      </c>
      <c r="B26" s="244" t="s">
        <v>222</v>
      </c>
      <c r="C26" s="245" t="s">
        <v>223</v>
      </c>
      <c r="D26" s="237">
        <v>0</v>
      </c>
      <c r="E26" s="251"/>
      <c r="F26" s="257"/>
      <c r="G26" s="256"/>
      <c r="H26" s="256"/>
      <c r="I26" s="256"/>
      <c r="J26" s="256"/>
    </row>
    <row r="27" spans="1:10" s="253" customFormat="1" ht="15.6" customHeight="1" x14ac:dyDescent="0.3">
      <c r="A27" s="246" t="s">
        <v>224</v>
      </c>
      <c r="B27" s="247" t="s">
        <v>225</v>
      </c>
      <c r="C27" s="245" t="s">
        <v>223</v>
      </c>
      <c r="D27" s="237">
        <v>0</v>
      </c>
      <c r="E27" s="251"/>
      <c r="F27" s="257"/>
      <c r="G27" s="256"/>
      <c r="H27" s="256"/>
      <c r="I27" s="256"/>
      <c r="J27" s="256"/>
    </row>
    <row r="28" spans="1:10" s="253" customFormat="1" ht="15.6" customHeight="1" x14ac:dyDescent="0.3">
      <c r="A28" s="231"/>
      <c r="B28" s="231"/>
      <c r="C28" s="231"/>
      <c r="D28" s="231"/>
      <c r="E28" s="231"/>
      <c r="F28" s="257"/>
      <c r="G28" s="256"/>
      <c r="H28" s="256"/>
      <c r="I28" s="256"/>
      <c r="J28" s="256"/>
    </row>
    <row r="29" spans="1:10" s="253" customFormat="1" ht="15.6" customHeight="1" x14ac:dyDescent="0.3">
      <c r="A29" s="231"/>
      <c r="B29" s="231"/>
      <c r="C29" s="231"/>
      <c r="D29" s="231"/>
      <c r="E29" s="231"/>
      <c r="F29" s="257"/>
      <c r="G29" s="256"/>
      <c r="H29" s="256"/>
      <c r="I29" s="256"/>
      <c r="J29" s="256"/>
    </row>
    <row r="30" spans="1:10" s="253" customFormat="1" ht="15.6" customHeight="1" x14ac:dyDescent="0.2"/>
    <row r="31" spans="1:10" s="253" customFormat="1" ht="15" customHeight="1" x14ac:dyDescent="0.2">
      <c r="A31" s="253" t="s">
        <v>226</v>
      </c>
      <c r="E31" s="253" t="s">
        <v>227</v>
      </c>
    </row>
    <row r="32" spans="1:10" s="253" customFormat="1" ht="14.25" x14ac:dyDescent="0.2">
      <c r="A32" s="256" t="s">
        <v>228</v>
      </c>
      <c r="E32" s="256" t="s">
        <v>228</v>
      </c>
    </row>
    <row r="33" spans="1:5" s="253" customFormat="1" ht="14.25" x14ac:dyDescent="0.2">
      <c r="A33" s="256" t="s">
        <v>229</v>
      </c>
      <c r="E33" s="256" t="s">
        <v>229</v>
      </c>
    </row>
    <row r="34" spans="1:5" s="253" customFormat="1" ht="15.75" customHeight="1" x14ac:dyDescent="0.2">
      <c r="A34" s="253" t="s">
        <v>230</v>
      </c>
      <c r="E34" s="253" t="s">
        <v>230</v>
      </c>
    </row>
    <row r="35" spans="1:5" s="253" customFormat="1" ht="18.75" customHeight="1" x14ac:dyDescent="0.2">
      <c r="A35" s="253" t="s">
        <v>231</v>
      </c>
      <c r="E35" s="253" t="s">
        <v>231</v>
      </c>
    </row>
  </sheetData>
  <mergeCells count="2">
    <mergeCell ref="A5:F5"/>
    <mergeCell ref="A6:B6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2"/>
  <sheetViews>
    <sheetView view="pageBreakPreview" zoomScale="85" zoomScaleNormal="100" zoomScaleSheetLayoutView="85" workbookViewId="0">
      <selection activeCell="H2" sqref="H2"/>
    </sheetView>
  </sheetViews>
  <sheetFormatPr defaultRowHeight="14.25" x14ac:dyDescent="0.2"/>
  <cols>
    <col min="1" max="1" width="6.5703125" style="198" bestFit="1" customWidth="1"/>
    <col min="2" max="2" width="21.28515625" style="198" customWidth="1"/>
    <col min="3" max="3" width="30.42578125" style="198" customWidth="1"/>
    <col min="4" max="4" width="23" style="199" customWidth="1"/>
    <col min="5" max="5" width="23" style="198" customWidth="1"/>
    <col min="6" max="6" width="24.28515625" style="198" customWidth="1"/>
    <col min="7" max="8" width="23" style="198" customWidth="1"/>
    <col min="9" max="9" width="10.7109375" style="198" bestFit="1" customWidth="1"/>
    <col min="10" max="16384" width="9.140625" style="198"/>
  </cols>
  <sheetData>
    <row r="1" spans="1:8" x14ac:dyDescent="0.2">
      <c r="H1" s="200" t="s">
        <v>193</v>
      </c>
    </row>
    <row r="2" spans="1:8" x14ac:dyDescent="0.2">
      <c r="H2" s="200" t="s">
        <v>191</v>
      </c>
    </row>
    <row r="5" spans="1:8" ht="61.5" customHeight="1" x14ac:dyDescent="0.2">
      <c r="A5" s="293" t="s">
        <v>192</v>
      </c>
      <c r="B5" s="293"/>
      <c r="C5" s="293"/>
      <c r="D5" s="293"/>
      <c r="E5" s="293"/>
      <c r="F5" s="293"/>
      <c r="G5" s="293"/>
      <c r="H5" s="293"/>
    </row>
    <row r="6" spans="1:8" ht="19.5" customHeight="1" x14ac:dyDescent="0.2">
      <c r="A6" s="294" t="s">
        <v>232</v>
      </c>
      <c r="B6" s="294" t="s">
        <v>0</v>
      </c>
      <c r="C6" s="297" t="s">
        <v>139</v>
      </c>
      <c r="D6" s="301" t="s">
        <v>169</v>
      </c>
      <c r="E6" s="302"/>
      <c r="F6" s="302"/>
      <c r="G6" s="302"/>
      <c r="H6" s="303"/>
    </row>
    <row r="7" spans="1:8" ht="30" customHeight="1" x14ac:dyDescent="0.2">
      <c r="A7" s="295"/>
      <c r="B7" s="295"/>
      <c r="C7" s="300"/>
      <c r="D7" s="299" t="s">
        <v>138</v>
      </c>
      <c r="E7" s="299"/>
      <c r="F7" s="201" t="s">
        <v>157</v>
      </c>
      <c r="G7" s="297" t="s">
        <v>235</v>
      </c>
      <c r="H7" s="297" t="s">
        <v>236</v>
      </c>
    </row>
    <row r="8" spans="1:8" ht="37.5" customHeight="1" x14ac:dyDescent="0.2">
      <c r="A8" s="296"/>
      <c r="B8" s="296"/>
      <c r="C8" s="298"/>
      <c r="D8" s="202" t="s">
        <v>54</v>
      </c>
      <c r="E8" s="202" t="s">
        <v>244</v>
      </c>
      <c r="F8" s="226" t="s">
        <v>244</v>
      </c>
      <c r="G8" s="298"/>
      <c r="H8" s="298"/>
    </row>
    <row r="9" spans="1:8" ht="14.25" customHeight="1" x14ac:dyDescent="0.2">
      <c r="A9" s="252">
        <v>1</v>
      </c>
      <c r="B9" s="203" t="s">
        <v>159</v>
      </c>
      <c r="C9" s="204"/>
      <c r="D9" s="205"/>
      <c r="E9" s="205">
        <f t="shared" ref="E9:E19" si="0">D9*$D$23</f>
        <v>0</v>
      </c>
      <c r="F9" s="204"/>
      <c r="G9" s="206">
        <f>+C9+E9+F9</f>
        <v>0</v>
      </c>
      <c r="H9" s="206">
        <f>+G9*1.18</f>
        <v>0</v>
      </c>
    </row>
    <row r="10" spans="1:8" ht="14.25" customHeight="1" x14ac:dyDescent="0.2">
      <c r="A10" s="252">
        <v>2</v>
      </c>
      <c r="B10" s="203" t="s">
        <v>160</v>
      </c>
      <c r="C10" s="207"/>
      <c r="D10" s="205"/>
      <c r="E10" s="205">
        <f t="shared" si="0"/>
        <v>0</v>
      </c>
      <c r="F10" s="204"/>
      <c r="G10" s="206">
        <f t="shared" ref="G10:G19" si="1">+C10+E10+F10</f>
        <v>0</v>
      </c>
      <c r="H10" s="206">
        <f t="shared" ref="H10:H19" si="2">+G10*1.18</f>
        <v>0</v>
      </c>
    </row>
    <row r="11" spans="1:8" ht="14.25" customHeight="1" x14ac:dyDescent="0.2">
      <c r="A11" s="252">
        <v>3</v>
      </c>
      <c r="B11" s="203" t="s">
        <v>161</v>
      </c>
      <c r="C11" s="207"/>
      <c r="D11" s="205"/>
      <c r="E11" s="205">
        <f t="shared" si="0"/>
        <v>0</v>
      </c>
      <c r="F11" s="204"/>
      <c r="G11" s="206">
        <f t="shared" si="1"/>
        <v>0</v>
      </c>
      <c r="H11" s="206">
        <f t="shared" si="2"/>
        <v>0</v>
      </c>
    </row>
    <row r="12" spans="1:8" x14ac:dyDescent="0.2">
      <c r="A12" s="252">
        <v>4</v>
      </c>
      <c r="B12" s="203" t="s">
        <v>162</v>
      </c>
      <c r="C12" s="207"/>
      <c r="D12" s="205"/>
      <c r="E12" s="205">
        <f t="shared" si="0"/>
        <v>0</v>
      </c>
      <c r="F12" s="204"/>
      <c r="G12" s="206">
        <f t="shared" si="1"/>
        <v>0</v>
      </c>
      <c r="H12" s="206">
        <f t="shared" si="2"/>
        <v>0</v>
      </c>
    </row>
    <row r="13" spans="1:8" x14ac:dyDescent="0.2">
      <c r="A13" s="252">
        <v>5</v>
      </c>
      <c r="B13" s="203" t="s">
        <v>163</v>
      </c>
      <c r="C13" s="207"/>
      <c r="D13" s="205"/>
      <c r="E13" s="205">
        <f t="shared" si="0"/>
        <v>0</v>
      </c>
      <c r="F13" s="204"/>
      <c r="G13" s="206">
        <f t="shared" si="1"/>
        <v>0</v>
      </c>
      <c r="H13" s="206">
        <f t="shared" si="2"/>
        <v>0</v>
      </c>
    </row>
    <row r="14" spans="1:8" x14ac:dyDescent="0.2">
      <c r="A14" s="252">
        <v>6</v>
      </c>
      <c r="B14" s="203" t="s">
        <v>164</v>
      </c>
      <c r="C14" s="207"/>
      <c r="D14" s="205"/>
      <c r="E14" s="205">
        <f t="shared" si="0"/>
        <v>0</v>
      </c>
      <c r="F14" s="204"/>
      <c r="G14" s="206">
        <f t="shared" si="1"/>
        <v>0</v>
      </c>
      <c r="H14" s="206">
        <f t="shared" si="2"/>
        <v>0</v>
      </c>
    </row>
    <row r="15" spans="1:8" x14ac:dyDescent="0.2">
      <c r="A15" s="252">
        <v>7</v>
      </c>
      <c r="B15" s="203" t="s">
        <v>165</v>
      </c>
      <c r="C15" s="207"/>
      <c r="D15" s="205"/>
      <c r="E15" s="205">
        <f t="shared" si="0"/>
        <v>0</v>
      </c>
      <c r="F15" s="204"/>
      <c r="G15" s="206">
        <f t="shared" si="1"/>
        <v>0</v>
      </c>
      <c r="H15" s="206">
        <f t="shared" si="2"/>
        <v>0</v>
      </c>
    </row>
    <row r="16" spans="1:8" x14ac:dyDescent="0.2">
      <c r="A16" s="252">
        <v>8</v>
      </c>
      <c r="B16" s="203" t="s">
        <v>166</v>
      </c>
      <c r="C16" s="207"/>
      <c r="D16" s="205"/>
      <c r="E16" s="205">
        <f t="shared" si="0"/>
        <v>0</v>
      </c>
      <c r="F16" s="204"/>
      <c r="G16" s="206">
        <f t="shared" si="1"/>
        <v>0</v>
      </c>
      <c r="H16" s="206">
        <f t="shared" si="2"/>
        <v>0</v>
      </c>
    </row>
    <row r="17" spans="1:8" x14ac:dyDescent="0.2">
      <c r="A17" s="252">
        <v>9</v>
      </c>
      <c r="B17" s="203" t="s">
        <v>167</v>
      </c>
      <c r="C17" s="207"/>
      <c r="D17" s="205"/>
      <c r="E17" s="205">
        <f t="shared" si="0"/>
        <v>0</v>
      </c>
      <c r="F17" s="204"/>
      <c r="G17" s="206">
        <f t="shared" si="1"/>
        <v>0</v>
      </c>
      <c r="H17" s="206">
        <f t="shared" si="2"/>
        <v>0</v>
      </c>
    </row>
    <row r="18" spans="1:8" x14ac:dyDescent="0.2">
      <c r="A18" s="252">
        <v>10</v>
      </c>
      <c r="B18" s="203" t="s">
        <v>168</v>
      </c>
      <c r="C18" s="207"/>
      <c r="D18" s="205"/>
      <c r="E18" s="205">
        <f t="shared" si="0"/>
        <v>0</v>
      </c>
      <c r="F18" s="204"/>
      <c r="G18" s="206">
        <f t="shared" si="1"/>
        <v>0</v>
      </c>
      <c r="H18" s="206">
        <f t="shared" si="2"/>
        <v>0</v>
      </c>
    </row>
    <row r="19" spans="1:8" x14ac:dyDescent="0.2">
      <c r="A19" s="252">
        <v>11</v>
      </c>
      <c r="B19" s="203" t="s">
        <v>166</v>
      </c>
      <c r="C19" s="204"/>
      <c r="D19" s="205"/>
      <c r="E19" s="205">
        <f t="shared" si="0"/>
        <v>0</v>
      </c>
      <c r="F19" s="204"/>
      <c r="G19" s="206">
        <f t="shared" si="1"/>
        <v>0</v>
      </c>
      <c r="H19" s="206">
        <f t="shared" si="2"/>
        <v>0</v>
      </c>
    </row>
    <row r="20" spans="1:8" ht="14.25" hidden="1" customHeight="1" x14ac:dyDescent="0.2">
      <c r="A20" s="208"/>
      <c r="B20" s="208" t="s">
        <v>127</v>
      </c>
      <c r="C20" s="209"/>
      <c r="D20" s="210"/>
      <c r="E20" s="210"/>
      <c r="F20" s="209"/>
      <c r="G20" s="211"/>
      <c r="H20" s="211"/>
    </row>
    <row r="21" spans="1:8" ht="15" x14ac:dyDescent="0.25">
      <c r="A21" s="212"/>
      <c r="B21" s="212" t="s">
        <v>32</v>
      </c>
      <c r="C21" s="213">
        <f t="shared" ref="C21:H21" si="3">SUM(C9:C19)</f>
        <v>0</v>
      </c>
      <c r="D21" s="213">
        <f t="shared" si="3"/>
        <v>0</v>
      </c>
      <c r="E21" s="213">
        <f t="shared" si="3"/>
        <v>0</v>
      </c>
      <c r="F21" s="213">
        <f t="shared" si="3"/>
        <v>0</v>
      </c>
      <c r="G21" s="213">
        <f t="shared" si="3"/>
        <v>0</v>
      </c>
      <c r="H21" s="213">
        <f t="shared" si="3"/>
        <v>0</v>
      </c>
    </row>
    <row r="22" spans="1:8" ht="15.75" customHeight="1" x14ac:dyDescent="0.2">
      <c r="B22" s="214"/>
      <c r="C22" s="214"/>
      <c r="D22" s="214"/>
      <c r="E22" s="214"/>
      <c r="F22" s="214"/>
      <c r="G22" s="214"/>
      <c r="H22" s="214"/>
    </row>
    <row r="23" spans="1:8" ht="15.75" x14ac:dyDescent="0.2">
      <c r="A23" s="292" t="s">
        <v>233</v>
      </c>
      <c r="B23" s="292"/>
      <c r="C23" s="292"/>
      <c r="D23" s="215"/>
      <c r="E23" s="214"/>
      <c r="F23" s="216"/>
      <c r="G23" s="214"/>
      <c r="H23" s="214"/>
    </row>
    <row r="24" spans="1:8" ht="15.75" x14ac:dyDescent="0.2">
      <c r="A24" s="292" t="s">
        <v>234</v>
      </c>
      <c r="B24" s="292"/>
      <c r="C24" s="292"/>
      <c r="D24" s="215"/>
      <c r="E24" s="217"/>
      <c r="F24" s="216"/>
      <c r="G24" s="214"/>
      <c r="H24" s="214"/>
    </row>
    <row r="25" spans="1:8" ht="15.75" x14ac:dyDescent="0.2">
      <c r="A25" s="292" t="s">
        <v>247</v>
      </c>
      <c r="B25" s="292"/>
      <c r="C25" s="292"/>
      <c r="D25" s="215"/>
      <c r="E25" s="217"/>
      <c r="F25" s="216"/>
      <c r="G25" s="214"/>
      <c r="H25" s="214"/>
    </row>
    <row r="26" spans="1:8" ht="23.25" customHeight="1" x14ac:dyDescent="0.2">
      <c r="A26" s="262"/>
      <c r="B26" s="262"/>
      <c r="C26" s="262"/>
      <c r="D26" s="219"/>
      <c r="E26" s="217"/>
      <c r="F26" s="216"/>
      <c r="G26" s="214"/>
      <c r="H26" s="214"/>
    </row>
    <row r="27" spans="1:8" ht="15.75" x14ac:dyDescent="0.2">
      <c r="A27" s="292" t="s">
        <v>245</v>
      </c>
      <c r="B27" s="292"/>
      <c r="C27" s="292"/>
      <c r="D27" s="215"/>
      <c r="E27" s="217"/>
      <c r="F27" s="216"/>
      <c r="G27" s="214"/>
      <c r="H27" s="214"/>
    </row>
    <row r="28" spans="1:8" ht="15.75" x14ac:dyDescent="0.2">
      <c r="A28" s="292" t="s">
        <v>246</v>
      </c>
      <c r="B28" s="292"/>
      <c r="C28" s="292"/>
      <c r="D28" s="215"/>
      <c r="E28" s="217"/>
      <c r="F28" s="216"/>
      <c r="G28" s="214"/>
      <c r="H28" s="214"/>
    </row>
    <row r="29" spans="1:8" ht="23.25" customHeight="1" x14ac:dyDescent="0.25">
      <c r="B29" s="218"/>
      <c r="C29" s="218"/>
      <c r="D29" s="219"/>
      <c r="E29" s="217"/>
      <c r="F29" s="216"/>
      <c r="G29" s="214"/>
      <c r="H29" s="214"/>
    </row>
    <row r="30" spans="1:8" ht="24.75" customHeight="1" x14ac:dyDescent="0.2">
      <c r="B30" s="220" t="s">
        <v>189</v>
      </c>
      <c r="C30" s="221"/>
      <c r="D30" s="220"/>
      <c r="G30" s="220" t="s">
        <v>190</v>
      </c>
      <c r="H30" s="214"/>
    </row>
    <row r="31" spans="1:8" x14ac:dyDescent="0.2">
      <c r="B31" s="220" t="s">
        <v>185</v>
      </c>
      <c r="C31" s="221"/>
      <c r="D31" s="220"/>
      <c r="F31" s="225"/>
      <c r="G31" s="225"/>
      <c r="H31" s="214"/>
    </row>
    <row r="32" spans="1:8" ht="46.5" customHeight="1" x14ac:dyDescent="0.2">
      <c r="B32" s="220" t="s">
        <v>186</v>
      </c>
      <c r="C32" s="221"/>
      <c r="D32" s="220"/>
      <c r="F32" s="225"/>
      <c r="G32" s="225"/>
      <c r="H32" s="214"/>
    </row>
    <row r="33" spans="2:8" x14ac:dyDescent="0.2">
      <c r="B33" s="220"/>
      <c r="C33" s="221"/>
      <c r="D33" s="220"/>
      <c r="F33" s="224"/>
      <c r="G33" s="224"/>
      <c r="H33" s="214"/>
    </row>
    <row r="34" spans="2:8" x14ac:dyDescent="0.2">
      <c r="B34" s="224" t="s">
        <v>188</v>
      </c>
      <c r="C34" s="224"/>
      <c r="D34" s="224"/>
      <c r="F34" s="225"/>
      <c r="G34" s="225"/>
      <c r="H34" s="214"/>
    </row>
    <row r="35" spans="2:8" ht="15.75" customHeight="1" x14ac:dyDescent="0.2">
      <c r="G35" s="224" t="s">
        <v>187</v>
      </c>
    </row>
    <row r="36" spans="2:8" ht="15.75" customHeight="1" x14ac:dyDescent="0.2"/>
    <row r="37" spans="2:8" ht="15.75" customHeight="1" x14ac:dyDescent="0.2"/>
    <row r="38" spans="2:8" ht="15.75" customHeight="1" x14ac:dyDescent="0.2"/>
    <row r="39" spans="2:8" ht="15.75" customHeight="1" x14ac:dyDescent="0.2"/>
    <row r="40" spans="2:8" ht="15.75" customHeight="1" x14ac:dyDescent="0.2"/>
    <row r="41" spans="2:8" ht="15.75" customHeight="1" x14ac:dyDescent="0.2"/>
    <row r="42" spans="2:8" ht="15.75" customHeight="1" x14ac:dyDescent="0.2"/>
  </sheetData>
  <mergeCells count="13">
    <mergeCell ref="A27:C27"/>
    <mergeCell ref="A28:C28"/>
    <mergeCell ref="A5:H5"/>
    <mergeCell ref="A6:A8"/>
    <mergeCell ref="A23:C23"/>
    <mergeCell ref="A24:C24"/>
    <mergeCell ref="A25:C25"/>
    <mergeCell ref="G7:G8"/>
    <mergeCell ref="D7:E7"/>
    <mergeCell ref="B6:B8"/>
    <mergeCell ref="C6:C8"/>
    <mergeCell ref="D6:H6"/>
    <mergeCell ref="H7:H8"/>
  </mergeCells>
  <pageMargins left="0.25" right="0.25" top="0.75" bottom="0.75" header="0.3" footer="0.3"/>
  <pageSetup paperSize="9" scale="7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0"/>
  <sheetViews>
    <sheetView view="pageBreakPreview" topLeftCell="A67" zoomScale="70" zoomScaleNormal="70" zoomScaleSheetLayoutView="70" workbookViewId="0">
      <selection activeCell="G1" sqref="G1"/>
    </sheetView>
  </sheetViews>
  <sheetFormatPr defaultRowHeight="12.75" outlineLevelRow="1" x14ac:dyDescent="0.2"/>
  <cols>
    <col min="1" max="1" width="9.140625" style="14"/>
    <col min="2" max="2" width="63" style="14" customWidth="1"/>
    <col min="3" max="3" width="19.85546875" style="14" customWidth="1"/>
    <col min="4" max="4" width="22" style="14" customWidth="1"/>
    <col min="5" max="5" width="18.7109375" style="14" customWidth="1"/>
    <col min="6" max="6" width="19.140625" style="14" customWidth="1"/>
    <col min="7" max="7" width="18.42578125" style="14" customWidth="1"/>
    <col min="8" max="8" width="19.7109375" style="14" customWidth="1"/>
    <col min="9" max="9" width="21.5703125" style="14" customWidth="1"/>
    <col min="10" max="11" width="19.7109375" style="14" customWidth="1"/>
    <col min="12" max="246" width="9.140625" style="14"/>
    <col min="247" max="247" width="42.28515625" style="14" customWidth="1"/>
    <col min="248" max="248" width="20.7109375" style="14" customWidth="1"/>
    <col min="249" max="249" width="29.5703125" style="14" customWidth="1"/>
    <col min="250" max="250" width="21.5703125" style="14" customWidth="1"/>
    <col min="251" max="251" width="16.28515625" style="14" customWidth="1"/>
    <col min="252" max="252" width="16" style="14" customWidth="1"/>
    <col min="253" max="254" width="15.42578125" style="14" customWidth="1"/>
    <col min="255" max="255" width="15.28515625" style="14" customWidth="1"/>
    <col min="256" max="256" width="17.42578125" style="14" customWidth="1"/>
    <col min="257" max="257" width="18.140625" style="14" customWidth="1"/>
    <col min="258" max="258" width="16.85546875" style="14" customWidth="1"/>
    <col min="259" max="502" width="9.140625" style="14"/>
    <col min="503" max="503" width="42.28515625" style="14" customWidth="1"/>
    <col min="504" max="504" width="20.7109375" style="14" customWidth="1"/>
    <col min="505" max="505" width="29.5703125" style="14" customWidth="1"/>
    <col min="506" max="506" width="21.5703125" style="14" customWidth="1"/>
    <col min="507" max="507" width="16.28515625" style="14" customWidth="1"/>
    <col min="508" max="508" width="16" style="14" customWidth="1"/>
    <col min="509" max="510" width="15.42578125" style="14" customWidth="1"/>
    <col min="511" max="511" width="15.28515625" style="14" customWidth="1"/>
    <col min="512" max="512" width="17.42578125" style="14" customWidth="1"/>
    <col min="513" max="513" width="18.140625" style="14" customWidth="1"/>
    <col min="514" max="514" width="16.85546875" style="14" customWidth="1"/>
    <col min="515" max="758" width="9.140625" style="14"/>
    <col min="759" max="759" width="42.28515625" style="14" customWidth="1"/>
    <col min="760" max="760" width="20.7109375" style="14" customWidth="1"/>
    <col min="761" max="761" width="29.5703125" style="14" customWidth="1"/>
    <col min="762" max="762" width="21.5703125" style="14" customWidth="1"/>
    <col min="763" max="763" width="16.28515625" style="14" customWidth="1"/>
    <col min="764" max="764" width="16" style="14" customWidth="1"/>
    <col min="765" max="766" width="15.42578125" style="14" customWidth="1"/>
    <col min="767" max="767" width="15.28515625" style="14" customWidth="1"/>
    <col min="768" max="768" width="17.42578125" style="14" customWidth="1"/>
    <col min="769" max="769" width="18.140625" style="14" customWidth="1"/>
    <col min="770" max="770" width="16.85546875" style="14" customWidth="1"/>
    <col min="771" max="1014" width="9.140625" style="14"/>
    <col min="1015" max="1015" width="42.28515625" style="14" customWidth="1"/>
    <col min="1016" max="1016" width="20.7109375" style="14" customWidth="1"/>
    <col min="1017" max="1017" width="29.5703125" style="14" customWidth="1"/>
    <col min="1018" max="1018" width="21.5703125" style="14" customWidth="1"/>
    <col min="1019" max="1019" width="16.28515625" style="14" customWidth="1"/>
    <col min="1020" max="1020" width="16" style="14" customWidth="1"/>
    <col min="1021" max="1022" width="15.42578125" style="14" customWidth="1"/>
    <col min="1023" max="1023" width="15.28515625" style="14" customWidth="1"/>
    <col min="1024" max="1024" width="17.42578125" style="14" customWidth="1"/>
    <col min="1025" max="1025" width="18.140625" style="14" customWidth="1"/>
    <col min="1026" max="1026" width="16.85546875" style="14" customWidth="1"/>
    <col min="1027" max="1270" width="9.140625" style="14"/>
    <col min="1271" max="1271" width="42.28515625" style="14" customWidth="1"/>
    <col min="1272" max="1272" width="20.7109375" style="14" customWidth="1"/>
    <col min="1273" max="1273" width="29.5703125" style="14" customWidth="1"/>
    <col min="1274" max="1274" width="21.5703125" style="14" customWidth="1"/>
    <col min="1275" max="1275" width="16.28515625" style="14" customWidth="1"/>
    <col min="1276" max="1276" width="16" style="14" customWidth="1"/>
    <col min="1277" max="1278" width="15.42578125" style="14" customWidth="1"/>
    <col min="1279" max="1279" width="15.28515625" style="14" customWidth="1"/>
    <col min="1280" max="1280" width="17.42578125" style="14" customWidth="1"/>
    <col min="1281" max="1281" width="18.140625" style="14" customWidth="1"/>
    <col min="1282" max="1282" width="16.85546875" style="14" customWidth="1"/>
    <col min="1283" max="1526" width="9.140625" style="14"/>
    <col min="1527" max="1527" width="42.28515625" style="14" customWidth="1"/>
    <col min="1528" max="1528" width="20.7109375" style="14" customWidth="1"/>
    <col min="1529" max="1529" width="29.5703125" style="14" customWidth="1"/>
    <col min="1530" max="1530" width="21.5703125" style="14" customWidth="1"/>
    <col min="1531" max="1531" width="16.28515625" style="14" customWidth="1"/>
    <col min="1532" max="1532" width="16" style="14" customWidth="1"/>
    <col min="1533" max="1534" width="15.42578125" style="14" customWidth="1"/>
    <col min="1535" max="1535" width="15.28515625" style="14" customWidth="1"/>
    <col min="1536" max="1536" width="17.42578125" style="14" customWidth="1"/>
    <col min="1537" max="1537" width="18.140625" style="14" customWidth="1"/>
    <col min="1538" max="1538" width="16.85546875" style="14" customWidth="1"/>
    <col min="1539" max="1782" width="9.140625" style="14"/>
    <col min="1783" max="1783" width="42.28515625" style="14" customWidth="1"/>
    <col min="1784" max="1784" width="20.7109375" style="14" customWidth="1"/>
    <col min="1785" max="1785" width="29.5703125" style="14" customWidth="1"/>
    <col min="1786" max="1786" width="21.5703125" style="14" customWidth="1"/>
    <col min="1787" max="1787" width="16.28515625" style="14" customWidth="1"/>
    <col min="1788" max="1788" width="16" style="14" customWidth="1"/>
    <col min="1789" max="1790" width="15.42578125" style="14" customWidth="1"/>
    <col min="1791" max="1791" width="15.28515625" style="14" customWidth="1"/>
    <col min="1792" max="1792" width="17.42578125" style="14" customWidth="1"/>
    <col min="1793" max="1793" width="18.140625" style="14" customWidth="1"/>
    <col min="1794" max="1794" width="16.85546875" style="14" customWidth="1"/>
    <col min="1795" max="2038" width="9.140625" style="14"/>
    <col min="2039" max="2039" width="42.28515625" style="14" customWidth="1"/>
    <col min="2040" max="2040" width="20.7109375" style="14" customWidth="1"/>
    <col min="2041" max="2041" width="29.5703125" style="14" customWidth="1"/>
    <col min="2042" max="2042" width="21.5703125" style="14" customWidth="1"/>
    <col min="2043" max="2043" width="16.28515625" style="14" customWidth="1"/>
    <col min="2044" max="2044" width="16" style="14" customWidth="1"/>
    <col min="2045" max="2046" width="15.42578125" style="14" customWidth="1"/>
    <col min="2047" max="2047" width="15.28515625" style="14" customWidth="1"/>
    <col min="2048" max="2048" width="17.42578125" style="14" customWidth="1"/>
    <col min="2049" max="2049" width="18.140625" style="14" customWidth="1"/>
    <col min="2050" max="2050" width="16.85546875" style="14" customWidth="1"/>
    <col min="2051" max="2294" width="9.140625" style="14"/>
    <col min="2295" max="2295" width="42.28515625" style="14" customWidth="1"/>
    <col min="2296" max="2296" width="20.7109375" style="14" customWidth="1"/>
    <col min="2297" max="2297" width="29.5703125" style="14" customWidth="1"/>
    <col min="2298" max="2298" width="21.5703125" style="14" customWidth="1"/>
    <col min="2299" max="2299" width="16.28515625" style="14" customWidth="1"/>
    <col min="2300" max="2300" width="16" style="14" customWidth="1"/>
    <col min="2301" max="2302" width="15.42578125" style="14" customWidth="1"/>
    <col min="2303" max="2303" width="15.28515625" style="14" customWidth="1"/>
    <col min="2304" max="2304" width="17.42578125" style="14" customWidth="1"/>
    <col min="2305" max="2305" width="18.140625" style="14" customWidth="1"/>
    <col min="2306" max="2306" width="16.85546875" style="14" customWidth="1"/>
    <col min="2307" max="2550" width="9.140625" style="14"/>
    <col min="2551" max="2551" width="42.28515625" style="14" customWidth="1"/>
    <col min="2552" max="2552" width="20.7109375" style="14" customWidth="1"/>
    <col min="2553" max="2553" width="29.5703125" style="14" customWidth="1"/>
    <col min="2554" max="2554" width="21.5703125" style="14" customWidth="1"/>
    <col min="2555" max="2555" width="16.28515625" style="14" customWidth="1"/>
    <col min="2556" max="2556" width="16" style="14" customWidth="1"/>
    <col min="2557" max="2558" width="15.42578125" style="14" customWidth="1"/>
    <col min="2559" max="2559" width="15.28515625" style="14" customWidth="1"/>
    <col min="2560" max="2560" width="17.42578125" style="14" customWidth="1"/>
    <col min="2561" max="2561" width="18.140625" style="14" customWidth="1"/>
    <col min="2562" max="2562" width="16.85546875" style="14" customWidth="1"/>
    <col min="2563" max="2806" width="9.140625" style="14"/>
    <col min="2807" max="2807" width="42.28515625" style="14" customWidth="1"/>
    <col min="2808" max="2808" width="20.7109375" style="14" customWidth="1"/>
    <col min="2809" max="2809" width="29.5703125" style="14" customWidth="1"/>
    <col min="2810" max="2810" width="21.5703125" style="14" customWidth="1"/>
    <col min="2811" max="2811" width="16.28515625" style="14" customWidth="1"/>
    <col min="2812" max="2812" width="16" style="14" customWidth="1"/>
    <col min="2813" max="2814" width="15.42578125" style="14" customWidth="1"/>
    <col min="2815" max="2815" width="15.28515625" style="14" customWidth="1"/>
    <col min="2816" max="2816" width="17.42578125" style="14" customWidth="1"/>
    <col min="2817" max="2817" width="18.140625" style="14" customWidth="1"/>
    <col min="2818" max="2818" width="16.85546875" style="14" customWidth="1"/>
    <col min="2819" max="3062" width="9.140625" style="14"/>
    <col min="3063" max="3063" width="42.28515625" style="14" customWidth="1"/>
    <col min="3064" max="3064" width="20.7109375" style="14" customWidth="1"/>
    <col min="3065" max="3065" width="29.5703125" style="14" customWidth="1"/>
    <col min="3066" max="3066" width="21.5703125" style="14" customWidth="1"/>
    <col min="3067" max="3067" width="16.28515625" style="14" customWidth="1"/>
    <col min="3068" max="3068" width="16" style="14" customWidth="1"/>
    <col min="3069" max="3070" width="15.42578125" style="14" customWidth="1"/>
    <col min="3071" max="3071" width="15.28515625" style="14" customWidth="1"/>
    <col min="3072" max="3072" width="17.42578125" style="14" customWidth="1"/>
    <col min="3073" max="3073" width="18.140625" style="14" customWidth="1"/>
    <col min="3074" max="3074" width="16.85546875" style="14" customWidth="1"/>
    <col min="3075" max="3318" width="9.140625" style="14"/>
    <col min="3319" max="3319" width="42.28515625" style="14" customWidth="1"/>
    <col min="3320" max="3320" width="20.7109375" style="14" customWidth="1"/>
    <col min="3321" max="3321" width="29.5703125" style="14" customWidth="1"/>
    <col min="3322" max="3322" width="21.5703125" style="14" customWidth="1"/>
    <col min="3323" max="3323" width="16.28515625" style="14" customWidth="1"/>
    <col min="3324" max="3324" width="16" style="14" customWidth="1"/>
    <col min="3325" max="3326" width="15.42578125" style="14" customWidth="1"/>
    <col min="3327" max="3327" width="15.28515625" style="14" customWidth="1"/>
    <col min="3328" max="3328" width="17.42578125" style="14" customWidth="1"/>
    <col min="3329" max="3329" width="18.140625" style="14" customWidth="1"/>
    <col min="3330" max="3330" width="16.85546875" style="14" customWidth="1"/>
    <col min="3331" max="3574" width="9.140625" style="14"/>
    <col min="3575" max="3575" width="42.28515625" style="14" customWidth="1"/>
    <col min="3576" max="3576" width="20.7109375" style="14" customWidth="1"/>
    <col min="3577" max="3577" width="29.5703125" style="14" customWidth="1"/>
    <col min="3578" max="3578" width="21.5703125" style="14" customWidth="1"/>
    <col min="3579" max="3579" width="16.28515625" style="14" customWidth="1"/>
    <col min="3580" max="3580" width="16" style="14" customWidth="1"/>
    <col min="3581" max="3582" width="15.42578125" style="14" customWidth="1"/>
    <col min="3583" max="3583" width="15.28515625" style="14" customWidth="1"/>
    <col min="3584" max="3584" width="17.42578125" style="14" customWidth="1"/>
    <col min="3585" max="3585" width="18.140625" style="14" customWidth="1"/>
    <col min="3586" max="3586" width="16.85546875" style="14" customWidth="1"/>
    <col min="3587" max="3830" width="9.140625" style="14"/>
    <col min="3831" max="3831" width="42.28515625" style="14" customWidth="1"/>
    <col min="3832" max="3832" width="20.7109375" style="14" customWidth="1"/>
    <col min="3833" max="3833" width="29.5703125" style="14" customWidth="1"/>
    <col min="3834" max="3834" width="21.5703125" style="14" customWidth="1"/>
    <col min="3835" max="3835" width="16.28515625" style="14" customWidth="1"/>
    <col min="3836" max="3836" width="16" style="14" customWidth="1"/>
    <col min="3837" max="3838" width="15.42578125" style="14" customWidth="1"/>
    <col min="3839" max="3839" width="15.28515625" style="14" customWidth="1"/>
    <col min="3840" max="3840" width="17.42578125" style="14" customWidth="1"/>
    <col min="3841" max="3841" width="18.140625" style="14" customWidth="1"/>
    <col min="3842" max="3842" width="16.85546875" style="14" customWidth="1"/>
    <col min="3843" max="4086" width="9.140625" style="14"/>
    <col min="4087" max="4087" width="42.28515625" style="14" customWidth="1"/>
    <col min="4088" max="4088" width="20.7109375" style="14" customWidth="1"/>
    <col min="4089" max="4089" width="29.5703125" style="14" customWidth="1"/>
    <col min="4090" max="4090" width="21.5703125" style="14" customWidth="1"/>
    <col min="4091" max="4091" width="16.28515625" style="14" customWidth="1"/>
    <col min="4092" max="4092" width="16" style="14" customWidth="1"/>
    <col min="4093" max="4094" width="15.42578125" style="14" customWidth="1"/>
    <col min="4095" max="4095" width="15.28515625" style="14" customWidth="1"/>
    <col min="4096" max="4096" width="17.42578125" style="14" customWidth="1"/>
    <col min="4097" max="4097" width="18.140625" style="14" customWidth="1"/>
    <col min="4098" max="4098" width="16.85546875" style="14" customWidth="1"/>
    <col min="4099" max="4342" width="9.140625" style="14"/>
    <col min="4343" max="4343" width="42.28515625" style="14" customWidth="1"/>
    <col min="4344" max="4344" width="20.7109375" style="14" customWidth="1"/>
    <col min="4345" max="4345" width="29.5703125" style="14" customWidth="1"/>
    <col min="4346" max="4346" width="21.5703125" style="14" customWidth="1"/>
    <col min="4347" max="4347" width="16.28515625" style="14" customWidth="1"/>
    <col min="4348" max="4348" width="16" style="14" customWidth="1"/>
    <col min="4349" max="4350" width="15.42578125" style="14" customWidth="1"/>
    <col min="4351" max="4351" width="15.28515625" style="14" customWidth="1"/>
    <col min="4352" max="4352" width="17.42578125" style="14" customWidth="1"/>
    <col min="4353" max="4353" width="18.140625" style="14" customWidth="1"/>
    <col min="4354" max="4354" width="16.85546875" style="14" customWidth="1"/>
    <col min="4355" max="4598" width="9.140625" style="14"/>
    <col min="4599" max="4599" width="42.28515625" style="14" customWidth="1"/>
    <col min="4600" max="4600" width="20.7109375" style="14" customWidth="1"/>
    <col min="4601" max="4601" width="29.5703125" style="14" customWidth="1"/>
    <col min="4602" max="4602" width="21.5703125" style="14" customWidth="1"/>
    <col min="4603" max="4603" width="16.28515625" style="14" customWidth="1"/>
    <col min="4604" max="4604" width="16" style="14" customWidth="1"/>
    <col min="4605" max="4606" width="15.42578125" style="14" customWidth="1"/>
    <col min="4607" max="4607" width="15.28515625" style="14" customWidth="1"/>
    <col min="4608" max="4608" width="17.42578125" style="14" customWidth="1"/>
    <col min="4609" max="4609" width="18.140625" style="14" customWidth="1"/>
    <col min="4610" max="4610" width="16.85546875" style="14" customWidth="1"/>
    <col min="4611" max="4854" width="9.140625" style="14"/>
    <col min="4855" max="4855" width="42.28515625" style="14" customWidth="1"/>
    <col min="4856" max="4856" width="20.7109375" style="14" customWidth="1"/>
    <col min="4857" max="4857" width="29.5703125" style="14" customWidth="1"/>
    <col min="4858" max="4858" width="21.5703125" style="14" customWidth="1"/>
    <col min="4859" max="4859" width="16.28515625" style="14" customWidth="1"/>
    <col min="4860" max="4860" width="16" style="14" customWidth="1"/>
    <col min="4861" max="4862" width="15.42578125" style="14" customWidth="1"/>
    <col min="4863" max="4863" width="15.28515625" style="14" customWidth="1"/>
    <col min="4864" max="4864" width="17.42578125" style="14" customWidth="1"/>
    <col min="4865" max="4865" width="18.140625" style="14" customWidth="1"/>
    <col min="4866" max="4866" width="16.85546875" style="14" customWidth="1"/>
    <col min="4867" max="5110" width="9.140625" style="14"/>
    <col min="5111" max="5111" width="42.28515625" style="14" customWidth="1"/>
    <col min="5112" max="5112" width="20.7109375" style="14" customWidth="1"/>
    <col min="5113" max="5113" width="29.5703125" style="14" customWidth="1"/>
    <col min="5114" max="5114" width="21.5703125" style="14" customWidth="1"/>
    <col min="5115" max="5115" width="16.28515625" style="14" customWidth="1"/>
    <col min="5116" max="5116" width="16" style="14" customWidth="1"/>
    <col min="5117" max="5118" width="15.42578125" style="14" customWidth="1"/>
    <col min="5119" max="5119" width="15.28515625" style="14" customWidth="1"/>
    <col min="5120" max="5120" width="17.42578125" style="14" customWidth="1"/>
    <col min="5121" max="5121" width="18.140625" style="14" customWidth="1"/>
    <col min="5122" max="5122" width="16.85546875" style="14" customWidth="1"/>
    <col min="5123" max="5366" width="9.140625" style="14"/>
    <col min="5367" max="5367" width="42.28515625" style="14" customWidth="1"/>
    <col min="5368" max="5368" width="20.7109375" style="14" customWidth="1"/>
    <col min="5369" max="5369" width="29.5703125" style="14" customWidth="1"/>
    <col min="5370" max="5370" width="21.5703125" style="14" customWidth="1"/>
    <col min="5371" max="5371" width="16.28515625" style="14" customWidth="1"/>
    <col min="5372" max="5372" width="16" style="14" customWidth="1"/>
    <col min="5373" max="5374" width="15.42578125" style="14" customWidth="1"/>
    <col min="5375" max="5375" width="15.28515625" style="14" customWidth="1"/>
    <col min="5376" max="5376" width="17.42578125" style="14" customWidth="1"/>
    <col min="5377" max="5377" width="18.140625" style="14" customWidth="1"/>
    <col min="5378" max="5378" width="16.85546875" style="14" customWidth="1"/>
    <col min="5379" max="5622" width="9.140625" style="14"/>
    <col min="5623" max="5623" width="42.28515625" style="14" customWidth="1"/>
    <col min="5624" max="5624" width="20.7109375" style="14" customWidth="1"/>
    <col min="5625" max="5625" width="29.5703125" style="14" customWidth="1"/>
    <col min="5626" max="5626" width="21.5703125" style="14" customWidth="1"/>
    <col min="5627" max="5627" width="16.28515625" style="14" customWidth="1"/>
    <col min="5628" max="5628" width="16" style="14" customWidth="1"/>
    <col min="5629" max="5630" width="15.42578125" style="14" customWidth="1"/>
    <col min="5631" max="5631" width="15.28515625" style="14" customWidth="1"/>
    <col min="5632" max="5632" width="17.42578125" style="14" customWidth="1"/>
    <col min="5633" max="5633" width="18.140625" style="14" customWidth="1"/>
    <col min="5634" max="5634" width="16.85546875" style="14" customWidth="1"/>
    <col min="5635" max="5878" width="9.140625" style="14"/>
    <col min="5879" max="5879" width="42.28515625" style="14" customWidth="1"/>
    <col min="5880" max="5880" width="20.7109375" style="14" customWidth="1"/>
    <col min="5881" max="5881" width="29.5703125" style="14" customWidth="1"/>
    <col min="5882" max="5882" width="21.5703125" style="14" customWidth="1"/>
    <col min="5883" max="5883" width="16.28515625" style="14" customWidth="1"/>
    <col min="5884" max="5884" width="16" style="14" customWidth="1"/>
    <col min="5885" max="5886" width="15.42578125" style="14" customWidth="1"/>
    <col min="5887" max="5887" width="15.28515625" style="14" customWidth="1"/>
    <col min="5888" max="5888" width="17.42578125" style="14" customWidth="1"/>
    <col min="5889" max="5889" width="18.140625" style="14" customWidth="1"/>
    <col min="5890" max="5890" width="16.85546875" style="14" customWidth="1"/>
    <col min="5891" max="6134" width="9.140625" style="14"/>
    <col min="6135" max="6135" width="42.28515625" style="14" customWidth="1"/>
    <col min="6136" max="6136" width="20.7109375" style="14" customWidth="1"/>
    <col min="6137" max="6137" width="29.5703125" style="14" customWidth="1"/>
    <col min="6138" max="6138" width="21.5703125" style="14" customWidth="1"/>
    <col min="6139" max="6139" width="16.28515625" style="14" customWidth="1"/>
    <col min="6140" max="6140" width="16" style="14" customWidth="1"/>
    <col min="6141" max="6142" width="15.42578125" style="14" customWidth="1"/>
    <col min="6143" max="6143" width="15.28515625" style="14" customWidth="1"/>
    <col min="6144" max="6144" width="17.42578125" style="14" customWidth="1"/>
    <col min="6145" max="6145" width="18.140625" style="14" customWidth="1"/>
    <col min="6146" max="6146" width="16.85546875" style="14" customWidth="1"/>
    <col min="6147" max="6390" width="9.140625" style="14"/>
    <col min="6391" max="6391" width="42.28515625" style="14" customWidth="1"/>
    <col min="6392" max="6392" width="20.7109375" style="14" customWidth="1"/>
    <col min="6393" max="6393" width="29.5703125" style="14" customWidth="1"/>
    <col min="6394" max="6394" width="21.5703125" style="14" customWidth="1"/>
    <col min="6395" max="6395" width="16.28515625" style="14" customWidth="1"/>
    <col min="6396" max="6396" width="16" style="14" customWidth="1"/>
    <col min="6397" max="6398" width="15.42578125" style="14" customWidth="1"/>
    <col min="6399" max="6399" width="15.28515625" style="14" customWidth="1"/>
    <col min="6400" max="6400" width="17.42578125" style="14" customWidth="1"/>
    <col min="6401" max="6401" width="18.140625" style="14" customWidth="1"/>
    <col min="6402" max="6402" width="16.85546875" style="14" customWidth="1"/>
    <col min="6403" max="6646" width="9.140625" style="14"/>
    <col min="6647" max="6647" width="42.28515625" style="14" customWidth="1"/>
    <col min="6648" max="6648" width="20.7109375" style="14" customWidth="1"/>
    <col min="6649" max="6649" width="29.5703125" style="14" customWidth="1"/>
    <col min="6650" max="6650" width="21.5703125" style="14" customWidth="1"/>
    <col min="6651" max="6651" width="16.28515625" style="14" customWidth="1"/>
    <col min="6652" max="6652" width="16" style="14" customWidth="1"/>
    <col min="6653" max="6654" width="15.42578125" style="14" customWidth="1"/>
    <col min="6655" max="6655" width="15.28515625" style="14" customWidth="1"/>
    <col min="6656" max="6656" width="17.42578125" style="14" customWidth="1"/>
    <col min="6657" max="6657" width="18.140625" style="14" customWidth="1"/>
    <col min="6658" max="6658" width="16.85546875" style="14" customWidth="1"/>
    <col min="6659" max="6902" width="9.140625" style="14"/>
    <col min="6903" max="6903" width="42.28515625" style="14" customWidth="1"/>
    <col min="6904" max="6904" width="20.7109375" style="14" customWidth="1"/>
    <col min="6905" max="6905" width="29.5703125" style="14" customWidth="1"/>
    <col min="6906" max="6906" width="21.5703125" style="14" customWidth="1"/>
    <col min="6907" max="6907" width="16.28515625" style="14" customWidth="1"/>
    <col min="6908" max="6908" width="16" style="14" customWidth="1"/>
    <col min="6909" max="6910" width="15.42578125" style="14" customWidth="1"/>
    <col min="6911" max="6911" width="15.28515625" style="14" customWidth="1"/>
    <col min="6912" max="6912" width="17.42578125" style="14" customWidth="1"/>
    <col min="6913" max="6913" width="18.140625" style="14" customWidth="1"/>
    <col min="6914" max="6914" width="16.85546875" style="14" customWidth="1"/>
    <col min="6915" max="7158" width="9.140625" style="14"/>
    <col min="7159" max="7159" width="42.28515625" style="14" customWidth="1"/>
    <col min="7160" max="7160" width="20.7109375" style="14" customWidth="1"/>
    <col min="7161" max="7161" width="29.5703125" style="14" customWidth="1"/>
    <col min="7162" max="7162" width="21.5703125" style="14" customWidth="1"/>
    <col min="7163" max="7163" width="16.28515625" style="14" customWidth="1"/>
    <col min="7164" max="7164" width="16" style="14" customWidth="1"/>
    <col min="7165" max="7166" width="15.42578125" style="14" customWidth="1"/>
    <col min="7167" max="7167" width="15.28515625" style="14" customWidth="1"/>
    <col min="7168" max="7168" width="17.42578125" style="14" customWidth="1"/>
    <col min="7169" max="7169" width="18.140625" style="14" customWidth="1"/>
    <col min="7170" max="7170" width="16.85546875" style="14" customWidth="1"/>
    <col min="7171" max="7414" width="9.140625" style="14"/>
    <col min="7415" max="7415" width="42.28515625" style="14" customWidth="1"/>
    <col min="7416" max="7416" width="20.7109375" style="14" customWidth="1"/>
    <col min="7417" max="7417" width="29.5703125" style="14" customWidth="1"/>
    <col min="7418" max="7418" width="21.5703125" style="14" customWidth="1"/>
    <col min="7419" max="7419" width="16.28515625" style="14" customWidth="1"/>
    <col min="7420" max="7420" width="16" style="14" customWidth="1"/>
    <col min="7421" max="7422" width="15.42578125" style="14" customWidth="1"/>
    <col min="7423" max="7423" width="15.28515625" style="14" customWidth="1"/>
    <col min="7424" max="7424" width="17.42578125" style="14" customWidth="1"/>
    <col min="7425" max="7425" width="18.140625" style="14" customWidth="1"/>
    <col min="7426" max="7426" width="16.85546875" style="14" customWidth="1"/>
    <col min="7427" max="7670" width="9.140625" style="14"/>
    <col min="7671" max="7671" width="42.28515625" style="14" customWidth="1"/>
    <col min="7672" max="7672" width="20.7109375" style="14" customWidth="1"/>
    <col min="7673" max="7673" width="29.5703125" style="14" customWidth="1"/>
    <col min="7674" max="7674" width="21.5703125" style="14" customWidth="1"/>
    <col min="7675" max="7675" width="16.28515625" style="14" customWidth="1"/>
    <col min="7676" max="7676" width="16" style="14" customWidth="1"/>
    <col min="7677" max="7678" width="15.42578125" style="14" customWidth="1"/>
    <col min="7679" max="7679" width="15.28515625" style="14" customWidth="1"/>
    <col min="7680" max="7680" width="17.42578125" style="14" customWidth="1"/>
    <col min="7681" max="7681" width="18.140625" style="14" customWidth="1"/>
    <col min="7682" max="7682" width="16.85546875" style="14" customWidth="1"/>
    <col min="7683" max="7926" width="9.140625" style="14"/>
    <col min="7927" max="7927" width="42.28515625" style="14" customWidth="1"/>
    <col min="7928" max="7928" width="20.7109375" style="14" customWidth="1"/>
    <col min="7929" max="7929" width="29.5703125" style="14" customWidth="1"/>
    <col min="7930" max="7930" width="21.5703125" style="14" customWidth="1"/>
    <col min="7931" max="7931" width="16.28515625" style="14" customWidth="1"/>
    <col min="7932" max="7932" width="16" style="14" customWidth="1"/>
    <col min="7933" max="7934" width="15.42578125" style="14" customWidth="1"/>
    <col min="7935" max="7935" width="15.28515625" style="14" customWidth="1"/>
    <col min="7936" max="7936" width="17.42578125" style="14" customWidth="1"/>
    <col min="7937" max="7937" width="18.140625" style="14" customWidth="1"/>
    <col min="7938" max="7938" width="16.85546875" style="14" customWidth="1"/>
    <col min="7939" max="8182" width="9.140625" style="14"/>
    <col min="8183" max="8183" width="42.28515625" style="14" customWidth="1"/>
    <col min="8184" max="8184" width="20.7109375" style="14" customWidth="1"/>
    <col min="8185" max="8185" width="29.5703125" style="14" customWidth="1"/>
    <col min="8186" max="8186" width="21.5703125" style="14" customWidth="1"/>
    <col min="8187" max="8187" width="16.28515625" style="14" customWidth="1"/>
    <col min="8188" max="8188" width="16" style="14" customWidth="1"/>
    <col min="8189" max="8190" width="15.42578125" style="14" customWidth="1"/>
    <col min="8191" max="8191" width="15.28515625" style="14" customWidth="1"/>
    <col min="8192" max="8192" width="17.42578125" style="14" customWidth="1"/>
    <col min="8193" max="8193" width="18.140625" style="14" customWidth="1"/>
    <col min="8194" max="8194" width="16.85546875" style="14" customWidth="1"/>
    <col min="8195" max="8438" width="9.140625" style="14"/>
    <col min="8439" max="8439" width="42.28515625" style="14" customWidth="1"/>
    <col min="8440" max="8440" width="20.7109375" style="14" customWidth="1"/>
    <col min="8441" max="8441" width="29.5703125" style="14" customWidth="1"/>
    <col min="8442" max="8442" width="21.5703125" style="14" customWidth="1"/>
    <col min="8443" max="8443" width="16.28515625" style="14" customWidth="1"/>
    <col min="8444" max="8444" width="16" style="14" customWidth="1"/>
    <col min="8445" max="8446" width="15.42578125" style="14" customWidth="1"/>
    <col min="8447" max="8447" width="15.28515625" style="14" customWidth="1"/>
    <col min="8448" max="8448" width="17.42578125" style="14" customWidth="1"/>
    <col min="8449" max="8449" width="18.140625" style="14" customWidth="1"/>
    <col min="8450" max="8450" width="16.85546875" style="14" customWidth="1"/>
    <col min="8451" max="8694" width="9.140625" style="14"/>
    <col min="8695" max="8695" width="42.28515625" style="14" customWidth="1"/>
    <col min="8696" max="8696" width="20.7109375" style="14" customWidth="1"/>
    <col min="8697" max="8697" width="29.5703125" style="14" customWidth="1"/>
    <col min="8698" max="8698" width="21.5703125" style="14" customWidth="1"/>
    <col min="8699" max="8699" width="16.28515625" style="14" customWidth="1"/>
    <col min="8700" max="8700" width="16" style="14" customWidth="1"/>
    <col min="8701" max="8702" width="15.42578125" style="14" customWidth="1"/>
    <col min="8703" max="8703" width="15.28515625" style="14" customWidth="1"/>
    <col min="8704" max="8704" width="17.42578125" style="14" customWidth="1"/>
    <col min="8705" max="8705" width="18.140625" style="14" customWidth="1"/>
    <col min="8706" max="8706" width="16.85546875" style="14" customWidth="1"/>
    <col min="8707" max="8950" width="9.140625" style="14"/>
    <col min="8951" max="8951" width="42.28515625" style="14" customWidth="1"/>
    <col min="8952" max="8952" width="20.7109375" style="14" customWidth="1"/>
    <col min="8953" max="8953" width="29.5703125" style="14" customWidth="1"/>
    <col min="8954" max="8954" width="21.5703125" style="14" customWidth="1"/>
    <col min="8955" max="8955" width="16.28515625" style="14" customWidth="1"/>
    <col min="8956" max="8956" width="16" style="14" customWidth="1"/>
    <col min="8957" max="8958" width="15.42578125" style="14" customWidth="1"/>
    <col min="8959" max="8959" width="15.28515625" style="14" customWidth="1"/>
    <col min="8960" max="8960" width="17.42578125" style="14" customWidth="1"/>
    <col min="8961" max="8961" width="18.140625" style="14" customWidth="1"/>
    <col min="8962" max="8962" width="16.85546875" style="14" customWidth="1"/>
    <col min="8963" max="9206" width="9.140625" style="14"/>
    <col min="9207" max="9207" width="42.28515625" style="14" customWidth="1"/>
    <col min="9208" max="9208" width="20.7109375" style="14" customWidth="1"/>
    <col min="9209" max="9209" width="29.5703125" style="14" customWidth="1"/>
    <col min="9210" max="9210" width="21.5703125" style="14" customWidth="1"/>
    <col min="9211" max="9211" width="16.28515625" style="14" customWidth="1"/>
    <col min="9212" max="9212" width="16" style="14" customWidth="1"/>
    <col min="9213" max="9214" width="15.42578125" style="14" customWidth="1"/>
    <col min="9215" max="9215" width="15.28515625" style="14" customWidth="1"/>
    <col min="9216" max="9216" width="17.42578125" style="14" customWidth="1"/>
    <col min="9217" max="9217" width="18.140625" style="14" customWidth="1"/>
    <col min="9218" max="9218" width="16.85546875" style="14" customWidth="1"/>
    <col min="9219" max="9462" width="9.140625" style="14"/>
    <col min="9463" max="9463" width="42.28515625" style="14" customWidth="1"/>
    <col min="9464" max="9464" width="20.7109375" style="14" customWidth="1"/>
    <col min="9465" max="9465" width="29.5703125" style="14" customWidth="1"/>
    <col min="9466" max="9466" width="21.5703125" style="14" customWidth="1"/>
    <col min="9467" max="9467" width="16.28515625" style="14" customWidth="1"/>
    <col min="9468" max="9468" width="16" style="14" customWidth="1"/>
    <col min="9469" max="9470" width="15.42578125" style="14" customWidth="1"/>
    <col min="9471" max="9471" width="15.28515625" style="14" customWidth="1"/>
    <col min="9472" max="9472" width="17.42578125" style="14" customWidth="1"/>
    <col min="9473" max="9473" width="18.140625" style="14" customWidth="1"/>
    <col min="9474" max="9474" width="16.85546875" style="14" customWidth="1"/>
    <col min="9475" max="9718" width="9.140625" style="14"/>
    <col min="9719" max="9719" width="42.28515625" style="14" customWidth="1"/>
    <col min="9720" max="9720" width="20.7109375" style="14" customWidth="1"/>
    <col min="9721" max="9721" width="29.5703125" style="14" customWidth="1"/>
    <col min="9722" max="9722" width="21.5703125" style="14" customWidth="1"/>
    <col min="9723" max="9723" width="16.28515625" style="14" customWidth="1"/>
    <col min="9724" max="9724" width="16" style="14" customWidth="1"/>
    <col min="9725" max="9726" width="15.42578125" style="14" customWidth="1"/>
    <col min="9727" max="9727" width="15.28515625" style="14" customWidth="1"/>
    <col min="9728" max="9728" width="17.42578125" style="14" customWidth="1"/>
    <col min="9729" max="9729" width="18.140625" style="14" customWidth="1"/>
    <col min="9730" max="9730" width="16.85546875" style="14" customWidth="1"/>
    <col min="9731" max="9974" width="9.140625" style="14"/>
    <col min="9975" max="9975" width="42.28515625" style="14" customWidth="1"/>
    <col min="9976" max="9976" width="20.7109375" style="14" customWidth="1"/>
    <col min="9977" max="9977" width="29.5703125" style="14" customWidth="1"/>
    <col min="9978" max="9978" width="21.5703125" style="14" customWidth="1"/>
    <col min="9979" max="9979" width="16.28515625" style="14" customWidth="1"/>
    <col min="9980" max="9980" width="16" style="14" customWidth="1"/>
    <col min="9981" max="9982" width="15.42578125" style="14" customWidth="1"/>
    <col min="9983" max="9983" width="15.28515625" style="14" customWidth="1"/>
    <col min="9984" max="9984" width="17.42578125" style="14" customWidth="1"/>
    <col min="9985" max="9985" width="18.140625" style="14" customWidth="1"/>
    <col min="9986" max="9986" width="16.85546875" style="14" customWidth="1"/>
    <col min="9987" max="10230" width="9.140625" style="14"/>
    <col min="10231" max="10231" width="42.28515625" style="14" customWidth="1"/>
    <col min="10232" max="10232" width="20.7109375" style="14" customWidth="1"/>
    <col min="10233" max="10233" width="29.5703125" style="14" customWidth="1"/>
    <col min="10234" max="10234" width="21.5703125" style="14" customWidth="1"/>
    <col min="10235" max="10235" width="16.28515625" style="14" customWidth="1"/>
    <col min="10236" max="10236" width="16" style="14" customWidth="1"/>
    <col min="10237" max="10238" width="15.42578125" style="14" customWidth="1"/>
    <col min="10239" max="10239" width="15.28515625" style="14" customWidth="1"/>
    <col min="10240" max="10240" width="17.42578125" style="14" customWidth="1"/>
    <col min="10241" max="10241" width="18.140625" style="14" customWidth="1"/>
    <col min="10242" max="10242" width="16.85546875" style="14" customWidth="1"/>
    <col min="10243" max="10486" width="9.140625" style="14"/>
    <col min="10487" max="10487" width="42.28515625" style="14" customWidth="1"/>
    <col min="10488" max="10488" width="20.7109375" style="14" customWidth="1"/>
    <col min="10489" max="10489" width="29.5703125" style="14" customWidth="1"/>
    <col min="10490" max="10490" width="21.5703125" style="14" customWidth="1"/>
    <col min="10491" max="10491" width="16.28515625" style="14" customWidth="1"/>
    <col min="10492" max="10492" width="16" style="14" customWidth="1"/>
    <col min="10493" max="10494" width="15.42578125" style="14" customWidth="1"/>
    <col min="10495" max="10495" width="15.28515625" style="14" customWidth="1"/>
    <col min="10496" max="10496" width="17.42578125" style="14" customWidth="1"/>
    <col min="10497" max="10497" width="18.140625" style="14" customWidth="1"/>
    <col min="10498" max="10498" width="16.85546875" style="14" customWidth="1"/>
    <col min="10499" max="10742" width="9.140625" style="14"/>
    <col min="10743" max="10743" width="42.28515625" style="14" customWidth="1"/>
    <col min="10744" max="10744" width="20.7109375" style="14" customWidth="1"/>
    <col min="10745" max="10745" width="29.5703125" style="14" customWidth="1"/>
    <col min="10746" max="10746" width="21.5703125" style="14" customWidth="1"/>
    <col min="10747" max="10747" width="16.28515625" style="14" customWidth="1"/>
    <col min="10748" max="10748" width="16" style="14" customWidth="1"/>
    <col min="10749" max="10750" width="15.42578125" style="14" customWidth="1"/>
    <col min="10751" max="10751" width="15.28515625" style="14" customWidth="1"/>
    <col min="10752" max="10752" width="17.42578125" style="14" customWidth="1"/>
    <col min="10753" max="10753" width="18.140625" style="14" customWidth="1"/>
    <col min="10754" max="10754" width="16.85546875" style="14" customWidth="1"/>
    <col min="10755" max="10998" width="9.140625" style="14"/>
    <col min="10999" max="10999" width="42.28515625" style="14" customWidth="1"/>
    <col min="11000" max="11000" width="20.7109375" style="14" customWidth="1"/>
    <col min="11001" max="11001" width="29.5703125" style="14" customWidth="1"/>
    <col min="11002" max="11002" width="21.5703125" style="14" customWidth="1"/>
    <col min="11003" max="11003" width="16.28515625" style="14" customWidth="1"/>
    <col min="11004" max="11004" width="16" style="14" customWidth="1"/>
    <col min="11005" max="11006" width="15.42578125" style="14" customWidth="1"/>
    <col min="11007" max="11007" width="15.28515625" style="14" customWidth="1"/>
    <col min="11008" max="11008" width="17.42578125" style="14" customWidth="1"/>
    <col min="11009" max="11009" width="18.140625" style="14" customWidth="1"/>
    <col min="11010" max="11010" width="16.85546875" style="14" customWidth="1"/>
    <col min="11011" max="11254" width="9.140625" style="14"/>
    <col min="11255" max="11255" width="42.28515625" style="14" customWidth="1"/>
    <col min="11256" max="11256" width="20.7109375" style="14" customWidth="1"/>
    <col min="11257" max="11257" width="29.5703125" style="14" customWidth="1"/>
    <col min="11258" max="11258" width="21.5703125" style="14" customWidth="1"/>
    <col min="11259" max="11259" width="16.28515625" style="14" customWidth="1"/>
    <col min="11260" max="11260" width="16" style="14" customWidth="1"/>
    <col min="11261" max="11262" width="15.42578125" style="14" customWidth="1"/>
    <col min="11263" max="11263" width="15.28515625" style="14" customWidth="1"/>
    <col min="11264" max="11264" width="17.42578125" style="14" customWidth="1"/>
    <col min="11265" max="11265" width="18.140625" style="14" customWidth="1"/>
    <col min="11266" max="11266" width="16.85546875" style="14" customWidth="1"/>
    <col min="11267" max="11510" width="9.140625" style="14"/>
    <col min="11511" max="11511" width="42.28515625" style="14" customWidth="1"/>
    <col min="11512" max="11512" width="20.7109375" style="14" customWidth="1"/>
    <col min="11513" max="11513" width="29.5703125" style="14" customWidth="1"/>
    <col min="11514" max="11514" width="21.5703125" style="14" customWidth="1"/>
    <col min="11515" max="11515" width="16.28515625" style="14" customWidth="1"/>
    <col min="11516" max="11516" width="16" style="14" customWidth="1"/>
    <col min="11517" max="11518" width="15.42578125" style="14" customWidth="1"/>
    <col min="11519" max="11519" width="15.28515625" style="14" customWidth="1"/>
    <col min="11520" max="11520" width="17.42578125" style="14" customWidth="1"/>
    <col min="11521" max="11521" width="18.140625" style="14" customWidth="1"/>
    <col min="11522" max="11522" width="16.85546875" style="14" customWidth="1"/>
    <col min="11523" max="11766" width="9.140625" style="14"/>
    <col min="11767" max="11767" width="42.28515625" style="14" customWidth="1"/>
    <col min="11768" max="11768" width="20.7109375" style="14" customWidth="1"/>
    <col min="11769" max="11769" width="29.5703125" style="14" customWidth="1"/>
    <col min="11770" max="11770" width="21.5703125" style="14" customWidth="1"/>
    <col min="11771" max="11771" width="16.28515625" style="14" customWidth="1"/>
    <col min="11772" max="11772" width="16" style="14" customWidth="1"/>
    <col min="11773" max="11774" width="15.42578125" style="14" customWidth="1"/>
    <col min="11775" max="11775" width="15.28515625" style="14" customWidth="1"/>
    <col min="11776" max="11776" width="17.42578125" style="14" customWidth="1"/>
    <col min="11777" max="11777" width="18.140625" style="14" customWidth="1"/>
    <col min="11778" max="11778" width="16.85546875" style="14" customWidth="1"/>
    <col min="11779" max="12022" width="9.140625" style="14"/>
    <col min="12023" max="12023" width="42.28515625" style="14" customWidth="1"/>
    <col min="12024" max="12024" width="20.7109375" style="14" customWidth="1"/>
    <col min="12025" max="12025" width="29.5703125" style="14" customWidth="1"/>
    <col min="12026" max="12026" width="21.5703125" style="14" customWidth="1"/>
    <col min="12027" max="12027" width="16.28515625" style="14" customWidth="1"/>
    <col min="12028" max="12028" width="16" style="14" customWidth="1"/>
    <col min="12029" max="12030" width="15.42578125" style="14" customWidth="1"/>
    <col min="12031" max="12031" width="15.28515625" style="14" customWidth="1"/>
    <col min="12032" max="12032" width="17.42578125" style="14" customWidth="1"/>
    <col min="12033" max="12033" width="18.140625" style="14" customWidth="1"/>
    <col min="12034" max="12034" width="16.85546875" style="14" customWidth="1"/>
    <col min="12035" max="12278" width="9.140625" style="14"/>
    <col min="12279" max="12279" width="42.28515625" style="14" customWidth="1"/>
    <col min="12280" max="12280" width="20.7109375" style="14" customWidth="1"/>
    <col min="12281" max="12281" width="29.5703125" style="14" customWidth="1"/>
    <col min="12282" max="12282" width="21.5703125" style="14" customWidth="1"/>
    <col min="12283" max="12283" width="16.28515625" style="14" customWidth="1"/>
    <col min="12284" max="12284" width="16" style="14" customWidth="1"/>
    <col min="12285" max="12286" width="15.42578125" style="14" customWidth="1"/>
    <col min="12287" max="12287" width="15.28515625" style="14" customWidth="1"/>
    <col min="12288" max="12288" width="17.42578125" style="14" customWidth="1"/>
    <col min="12289" max="12289" width="18.140625" style="14" customWidth="1"/>
    <col min="12290" max="12290" width="16.85546875" style="14" customWidth="1"/>
    <col min="12291" max="12534" width="9.140625" style="14"/>
    <col min="12535" max="12535" width="42.28515625" style="14" customWidth="1"/>
    <col min="12536" max="12536" width="20.7109375" style="14" customWidth="1"/>
    <col min="12537" max="12537" width="29.5703125" style="14" customWidth="1"/>
    <col min="12538" max="12538" width="21.5703125" style="14" customWidth="1"/>
    <col min="12539" max="12539" width="16.28515625" style="14" customWidth="1"/>
    <col min="12540" max="12540" width="16" style="14" customWidth="1"/>
    <col min="12541" max="12542" width="15.42578125" style="14" customWidth="1"/>
    <col min="12543" max="12543" width="15.28515625" style="14" customWidth="1"/>
    <col min="12544" max="12544" width="17.42578125" style="14" customWidth="1"/>
    <col min="12545" max="12545" width="18.140625" style="14" customWidth="1"/>
    <col min="12546" max="12546" width="16.85546875" style="14" customWidth="1"/>
    <col min="12547" max="12790" width="9.140625" style="14"/>
    <col min="12791" max="12791" width="42.28515625" style="14" customWidth="1"/>
    <col min="12792" max="12792" width="20.7109375" style="14" customWidth="1"/>
    <col min="12793" max="12793" width="29.5703125" style="14" customWidth="1"/>
    <col min="12794" max="12794" width="21.5703125" style="14" customWidth="1"/>
    <col min="12795" max="12795" width="16.28515625" style="14" customWidth="1"/>
    <col min="12796" max="12796" width="16" style="14" customWidth="1"/>
    <col min="12797" max="12798" width="15.42578125" style="14" customWidth="1"/>
    <col min="12799" max="12799" width="15.28515625" style="14" customWidth="1"/>
    <col min="12800" max="12800" width="17.42578125" style="14" customWidth="1"/>
    <col min="12801" max="12801" width="18.140625" style="14" customWidth="1"/>
    <col min="12802" max="12802" width="16.85546875" style="14" customWidth="1"/>
    <col min="12803" max="13046" width="9.140625" style="14"/>
    <col min="13047" max="13047" width="42.28515625" style="14" customWidth="1"/>
    <col min="13048" max="13048" width="20.7109375" style="14" customWidth="1"/>
    <col min="13049" max="13049" width="29.5703125" style="14" customWidth="1"/>
    <col min="13050" max="13050" width="21.5703125" style="14" customWidth="1"/>
    <col min="13051" max="13051" width="16.28515625" style="14" customWidth="1"/>
    <col min="13052" max="13052" width="16" style="14" customWidth="1"/>
    <col min="13053" max="13054" width="15.42578125" style="14" customWidth="1"/>
    <col min="13055" max="13055" width="15.28515625" style="14" customWidth="1"/>
    <col min="13056" max="13056" width="17.42578125" style="14" customWidth="1"/>
    <col min="13057" max="13057" width="18.140625" style="14" customWidth="1"/>
    <col min="13058" max="13058" width="16.85546875" style="14" customWidth="1"/>
    <col min="13059" max="13302" width="9.140625" style="14"/>
    <col min="13303" max="13303" width="42.28515625" style="14" customWidth="1"/>
    <col min="13304" max="13304" width="20.7109375" style="14" customWidth="1"/>
    <col min="13305" max="13305" width="29.5703125" style="14" customWidth="1"/>
    <col min="13306" max="13306" width="21.5703125" style="14" customWidth="1"/>
    <col min="13307" max="13307" width="16.28515625" style="14" customWidth="1"/>
    <col min="13308" max="13308" width="16" style="14" customWidth="1"/>
    <col min="13309" max="13310" width="15.42578125" style="14" customWidth="1"/>
    <col min="13311" max="13311" width="15.28515625" style="14" customWidth="1"/>
    <col min="13312" max="13312" width="17.42578125" style="14" customWidth="1"/>
    <col min="13313" max="13313" width="18.140625" style="14" customWidth="1"/>
    <col min="13314" max="13314" width="16.85546875" style="14" customWidth="1"/>
    <col min="13315" max="13558" width="9.140625" style="14"/>
    <col min="13559" max="13559" width="42.28515625" style="14" customWidth="1"/>
    <col min="13560" max="13560" width="20.7109375" style="14" customWidth="1"/>
    <col min="13561" max="13561" width="29.5703125" style="14" customWidth="1"/>
    <col min="13562" max="13562" width="21.5703125" style="14" customWidth="1"/>
    <col min="13563" max="13563" width="16.28515625" style="14" customWidth="1"/>
    <col min="13564" max="13564" width="16" style="14" customWidth="1"/>
    <col min="13565" max="13566" width="15.42578125" style="14" customWidth="1"/>
    <col min="13567" max="13567" width="15.28515625" style="14" customWidth="1"/>
    <col min="13568" max="13568" width="17.42578125" style="14" customWidth="1"/>
    <col min="13569" max="13569" width="18.140625" style="14" customWidth="1"/>
    <col min="13570" max="13570" width="16.85546875" style="14" customWidth="1"/>
    <col min="13571" max="13814" width="9.140625" style="14"/>
    <col min="13815" max="13815" width="42.28515625" style="14" customWidth="1"/>
    <col min="13816" max="13816" width="20.7109375" style="14" customWidth="1"/>
    <col min="13817" max="13817" width="29.5703125" style="14" customWidth="1"/>
    <col min="13818" max="13818" width="21.5703125" style="14" customWidth="1"/>
    <col min="13819" max="13819" width="16.28515625" style="14" customWidth="1"/>
    <col min="13820" max="13820" width="16" style="14" customWidth="1"/>
    <col min="13821" max="13822" width="15.42578125" style="14" customWidth="1"/>
    <col min="13823" max="13823" width="15.28515625" style="14" customWidth="1"/>
    <col min="13824" max="13824" width="17.42578125" style="14" customWidth="1"/>
    <col min="13825" max="13825" width="18.140625" style="14" customWidth="1"/>
    <col min="13826" max="13826" width="16.85546875" style="14" customWidth="1"/>
    <col min="13827" max="14070" width="9.140625" style="14"/>
    <col min="14071" max="14071" width="42.28515625" style="14" customWidth="1"/>
    <col min="14072" max="14072" width="20.7109375" style="14" customWidth="1"/>
    <col min="14073" max="14073" width="29.5703125" style="14" customWidth="1"/>
    <col min="14074" max="14074" width="21.5703125" style="14" customWidth="1"/>
    <col min="14075" max="14075" width="16.28515625" style="14" customWidth="1"/>
    <col min="14076" max="14076" width="16" style="14" customWidth="1"/>
    <col min="14077" max="14078" width="15.42578125" style="14" customWidth="1"/>
    <col min="14079" max="14079" width="15.28515625" style="14" customWidth="1"/>
    <col min="14080" max="14080" width="17.42578125" style="14" customWidth="1"/>
    <col min="14081" max="14081" width="18.140625" style="14" customWidth="1"/>
    <col min="14082" max="14082" width="16.85546875" style="14" customWidth="1"/>
    <col min="14083" max="14326" width="9.140625" style="14"/>
    <col min="14327" max="14327" width="42.28515625" style="14" customWidth="1"/>
    <col min="14328" max="14328" width="20.7109375" style="14" customWidth="1"/>
    <col min="14329" max="14329" width="29.5703125" style="14" customWidth="1"/>
    <col min="14330" max="14330" width="21.5703125" style="14" customWidth="1"/>
    <col min="14331" max="14331" width="16.28515625" style="14" customWidth="1"/>
    <col min="14332" max="14332" width="16" style="14" customWidth="1"/>
    <col min="14333" max="14334" width="15.42578125" style="14" customWidth="1"/>
    <col min="14335" max="14335" width="15.28515625" style="14" customWidth="1"/>
    <col min="14336" max="14336" width="17.42578125" style="14" customWidth="1"/>
    <col min="14337" max="14337" width="18.140625" style="14" customWidth="1"/>
    <col min="14338" max="14338" width="16.85546875" style="14" customWidth="1"/>
    <col min="14339" max="14582" width="9.140625" style="14"/>
    <col min="14583" max="14583" width="42.28515625" style="14" customWidth="1"/>
    <col min="14584" max="14584" width="20.7109375" style="14" customWidth="1"/>
    <col min="14585" max="14585" width="29.5703125" style="14" customWidth="1"/>
    <col min="14586" max="14586" width="21.5703125" style="14" customWidth="1"/>
    <col min="14587" max="14587" width="16.28515625" style="14" customWidth="1"/>
    <col min="14588" max="14588" width="16" style="14" customWidth="1"/>
    <col min="14589" max="14590" width="15.42578125" style="14" customWidth="1"/>
    <col min="14591" max="14591" width="15.28515625" style="14" customWidth="1"/>
    <col min="14592" max="14592" width="17.42578125" style="14" customWidth="1"/>
    <col min="14593" max="14593" width="18.140625" style="14" customWidth="1"/>
    <col min="14594" max="14594" width="16.85546875" style="14" customWidth="1"/>
    <col min="14595" max="14838" width="9.140625" style="14"/>
    <col min="14839" max="14839" width="42.28515625" style="14" customWidth="1"/>
    <col min="14840" max="14840" width="20.7109375" style="14" customWidth="1"/>
    <col min="14841" max="14841" width="29.5703125" style="14" customWidth="1"/>
    <col min="14842" max="14842" width="21.5703125" style="14" customWidth="1"/>
    <col min="14843" max="14843" width="16.28515625" style="14" customWidth="1"/>
    <col min="14844" max="14844" width="16" style="14" customWidth="1"/>
    <col min="14845" max="14846" width="15.42578125" style="14" customWidth="1"/>
    <col min="14847" max="14847" width="15.28515625" style="14" customWidth="1"/>
    <col min="14848" max="14848" width="17.42578125" style="14" customWidth="1"/>
    <col min="14849" max="14849" width="18.140625" style="14" customWidth="1"/>
    <col min="14850" max="14850" width="16.85546875" style="14" customWidth="1"/>
    <col min="14851" max="15094" width="9.140625" style="14"/>
    <col min="15095" max="15095" width="42.28515625" style="14" customWidth="1"/>
    <col min="15096" max="15096" width="20.7109375" style="14" customWidth="1"/>
    <col min="15097" max="15097" width="29.5703125" style="14" customWidth="1"/>
    <col min="15098" max="15098" width="21.5703125" style="14" customWidth="1"/>
    <col min="15099" max="15099" width="16.28515625" style="14" customWidth="1"/>
    <col min="15100" max="15100" width="16" style="14" customWidth="1"/>
    <col min="15101" max="15102" width="15.42578125" style="14" customWidth="1"/>
    <col min="15103" max="15103" width="15.28515625" style="14" customWidth="1"/>
    <col min="15104" max="15104" width="17.42578125" style="14" customWidth="1"/>
    <col min="15105" max="15105" width="18.140625" style="14" customWidth="1"/>
    <col min="15106" max="15106" width="16.85546875" style="14" customWidth="1"/>
    <col min="15107" max="15350" width="9.140625" style="14"/>
    <col min="15351" max="15351" width="42.28515625" style="14" customWidth="1"/>
    <col min="15352" max="15352" width="20.7109375" style="14" customWidth="1"/>
    <col min="15353" max="15353" width="29.5703125" style="14" customWidth="1"/>
    <col min="15354" max="15354" width="21.5703125" style="14" customWidth="1"/>
    <col min="15355" max="15355" width="16.28515625" style="14" customWidth="1"/>
    <col min="15356" max="15356" width="16" style="14" customWidth="1"/>
    <col min="15357" max="15358" width="15.42578125" style="14" customWidth="1"/>
    <col min="15359" max="15359" width="15.28515625" style="14" customWidth="1"/>
    <col min="15360" max="15360" width="17.42578125" style="14" customWidth="1"/>
    <col min="15361" max="15361" width="18.140625" style="14" customWidth="1"/>
    <col min="15362" max="15362" width="16.85546875" style="14" customWidth="1"/>
    <col min="15363" max="15606" width="9.140625" style="14"/>
    <col min="15607" max="15607" width="42.28515625" style="14" customWidth="1"/>
    <col min="15608" max="15608" width="20.7109375" style="14" customWidth="1"/>
    <col min="15609" max="15609" width="29.5703125" style="14" customWidth="1"/>
    <col min="15610" max="15610" width="21.5703125" style="14" customWidth="1"/>
    <col min="15611" max="15611" width="16.28515625" style="14" customWidth="1"/>
    <col min="15612" max="15612" width="16" style="14" customWidth="1"/>
    <col min="15613" max="15614" width="15.42578125" style="14" customWidth="1"/>
    <col min="15615" max="15615" width="15.28515625" style="14" customWidth="1"/>
    <col min="15616" max="15616" width="17.42578125" style="14" customWidth="1"/>
    <col min="15617" max="15617" width="18.140625" style="14" customWidth="1"/>
    <col min="15618" max="15618" width="16.85546875" style="14" customWidth="1"/>
    <col min="15619" max="15862" width="9.140625" style="14"/>
    <col min="15863" max="15863" width="42.28515625" style="14" customWidth="1"/>
    <col min="15864" max="15864" width="20.7109375" style="14" customWidth="1"/>
    <col min="15865" max="15865" width="29.5703125" style="14" customWidth="1"/>
    <col min="15866" max="15866" width="21.5703125" style="14" customWidth="1"/>
    <col min="15867" max="15867" width="16.28515625" style="14" customWidth="1"/>
    <col min="15868" max="15868" width="16" style="14" customWidth="1"/>
    <col min="15869" max="15870" width="15.42578125" style="14" customWidth="1"/>
    <col min="15871" max="15871" width="15.28515625" style="14" customWidth="1"/>
    <col min="15872" max="15872" width="17.42578125" style="14" customWidth="1"/>
    <col min="15873" max="15873" width="18.140625" style="14" customWidth="1"/>
    <col min="15874" max="15874" width="16.85546875" style="14" customWidth="1"/>
    <col min="15875" max="16118" width="9.140625" style="14"/>
    <col min="16119" max="16119" width="42.28515625" style="14" customWidth="1"/>
    <col min="16120" max="16120" width="20.7109375" style="14" customWidth="1"/>
    <col min="16121" max="16121" width="29.5703125" style="14" customWidth="1"/>
    <col min="16122" max="16122" width="21.5703125" style="14" customWidth="1"/>
    <col min="16123" max="16123" width="16.28515625" style="14" customWidth="1"/>
    <col min="16124" max="16124" width="16" style="14" customWidth="1"/>
    <col min="16125" max="16126" width="15.42578125" style="14" customWidth="1"/>
    <col min="16127" max="16127" width="15.28515625" style="14" customWidth="1"/>
    <col min="16128" max="16128" width="17.42578125" style="14" customWidth="1"/>
    <col min="16129" max="16129" width="18.140625" style="14" customWidth="1"/>
    <col min="16130" max="16130" width="16.85546875" style="14" customWidth="1"/>
    <col min="16131" max="16384" width="9.140625" style="14"/>
  </cols>
  <sheetData>
    <row r="1" spans="1:11" ht="14.25" x14ac:dyDescent="0.2">
      <c r="K1" s="200" t="s">
        <v>248</v>
      </c>
    </row>
    <row r="2" spans="1:11" ht="14.25" x14ac:dyDescent="0.2">
      <c r="K2" s="200" t="s">
        <v>191</v>
      </c>
    </row>
    <row r="4" spans="1:11" ht="20.25" x14ac:dyDescent="0.2">
      <c r="A4" s="306" t="s">
        <v>194</v>
      </c>
      <c r="B4" s="306"/>
      <c r="C4" s="306"/>
      <c r="D4" s="306"/>
      <c r="E4" s="306"/>
      <c r="F4" s="306"/>
      <c r="G4" s="306"/>
      <c r="H4" s="306"/>
      <c r="I4" s="306"/>
      <c r="J4" s="306"/>
      <c r="K4" s="306"/>
    </row>
    <row r="5" spans="1:11" ht="20.25" x14ac:dyDescent="0.2">
      <c r="A5" s="227"/>
      <c r="B5" s="227"/>
      <c r="C5" s="227"/>
      <c r="D5" s="227"/>
      <c r="E5" s="227"/>
      <c r="F5" s="227"/>
      <c r="G5" s="227"/>
      <c r="H5" s="227"/>
      <c r="I5" s="227"/>
      <c r="J5" s="227"/>
      <c r="K5" s="227"/>
    </row>
    <row r="6" spans="1:11" ht="50.25" customHeight="1" x14ac:dyDescent="0.2">
      <c r="A6" s="307" t="s">
        <v>195</v>
      </c>
      <c r="B6" s="307"/>
      <c r="C6" s="307"/>
      <c r="D6" s="307"/>
      <c r="E6" s="307"/>
      <c r="F6" s="307"/>
      <c r="G6" s="307"/>
      <c r="H6" s="307"/>
      <c r="I6" s="307"/>
      <c r="J6" s="307"/>
      <c r="K6" s="307"/>
    </row>
    <row r="7" spans="1:11" x14ac:dyDescent="0.2">
      <c r="A7" s="7"/>
      <c r="B7" s="15"/>
      <c r="C7" s="16"/>
      <c r="D7" s="16"/>
      <c r="E7" s="17"/>
      <c r="F7" s="7"/>
      <c r="G7" s="7"/>
      <c r="H7" s="7"/>
      <c r="I7" s="7"/>
      <c r="J7" s="7"/>
      <c r="K7" s="7"/>
    </row>
    <row r="8" spans="1:11" s="20" customFormat="1" ht="18" customHeight="1" x14ac:dyDescent="0.25">
      <c r="A8" s="8" t="s">
        <v>8</v>
      </c>
      <c r="B8" s="19" t="s">
        <v>2</v>
      </c>
      <c r="C8" s="9" t="s">
        <v>10</v>
      </c>
      <c r="D8" s="96"/>
      <c r="E8" s="97"/>
      <c r="G8" s="122"/>
      <c r="H8" s="123"/>
      <c r="I8" s="123"/>
      <c r="J8" s="124"/>
      <c r="K8" s="21"/>
    </row>
    <row r="9" spans="1:11" s="132" customFormat="1" ht="15" x14ac:dyDescent="0.25">
      <c r="A9" s="125">
        <v>1</v>
      </c>
      <c r="B9" s="126" t="s">
        <v>55</v>
      </c>
      <c r="C9" s="127" t="s">
        <v>3</v>
      </c>
      <c r="D9" s="128"/>
      <c r="E9" s="129"/>
      <c r="F9" s="130"/>
      <c r="G9" s="131"/>
      <c r="H9" s="21"/>
      <c r="I9" s="131"/>
      <c r="J9" s="131"/>
      <c r="K9" s="131"/>
    </row>
    <row r="10" spans="1:11" s="132" customFormat="1" ht="15" x14ac:dyDescent="0.25">
      <c r="A10" s="125">
        <v>2</v>
      </c>
      <c r="B10" s="126" t="s">
        <v>56</v>
      </c>
      <c r="C10" s="127" t="s">
        <v>3</v>
      </c>
      <c r="D10" s="128"/>
      <c r="E10" s="129"/>
      <c r="F10" s="131"/>
      <c r="G10" s="131"/>
      <c r="H10" s="21"/>
      <c r="I10" s="131"/>
      <c r="J10" s="131"/>
      <c r="K10" s="131"/>
    </row>
    <row r="11" spans="1:11" s="132" customFormat="1" ht="15" x14ac:dyDescent="0.25">
      <c r="A11" s="133">
        <v>3</v>
      </c>
      <c r="B11" s="134" t="s">
        <v>124</v>
      </c>
      <c r="C11" s="127" t="s">
        <v>3</v>
      </c>
      <c r="D11" s="128"/>
      <c r="E11" s="129"/>
      <c r="F11" s="131"/>
      <c r="G11" s="131"/>
      <c r="H11" s="21"/>
      <c r="I11" s="131"/>
      <c r="J11" s="131"/>
      <c r="K11" s="131"/>
    </row>
    <row r="12" spans="1:11" s="132" customFormat="1" ht="15" x14ac:dyDescent="0.25">
      <c r="A12" s="133">
        <v>4</v>
      </c>
      <c r="B12" s="134" t="s">
        <v>53</v>
      </c>
      <c r="C12" s="127" t="s">
        <v>3</v>
      </c>
      <c r="D12" s="128"/>
      <c r="E12" s="129"/>
      <c r="F12" s="131"/>
      <c r="G12" s="131"/>
      <c r="H12" s="21"/>
      <c r="I12" s="131"/>
      <c r="J12" s="131"/>
      <c r="K12" s="131"/>
    </row>
    <row r="13" spans="1:11" s="132" customFormat="1" ht="15" x14ac:dyDescent="0.25">
      <c r="A13" s="125">
        <v>5</v>
      </c>
      <c r="B13" s="134" t="s">
        <v>4</v>
      </c>
      <c r="C13" s="127" t="s">
        <v>3</v>
      </c>
      <c r="D13" s="128"/>
      <c r="E13" s="129"/>
      <c r="F13" s="131"/>
      <c r="G13" s="131"/>
      <c r="H13" s="21"/>
      <c r="I13" s="131"/>
      <c r="J13" s="131"/>
      <c r="K13" s="131"/>
    </row>
    <row r="14" spans="1:11" s="132" customFormat="1" ht="15" x14ac:dyDescent="0.25">
      <c r="A14" s="125">
        <v>6</v>
      </c>
      <c r="B14" s="135" t="s">
        <v>5</v>
      </c>
      <c r="C14" s="127" t="s">
        <v>3</v>
      </c>
      <c r="D14" s="128"/>
      <c r="E14" s="129"/>
      <c r="F14" s="136"/>
      <c r="G14" s="131"/>
      <c r="H14" s="21"/>
      <c r="I14" s="131"/>
      <c r="J14" s="131"/>
      <c r="K14" s="131"/>
    </row>
    <row r="15" spans="1:11" s="132" customFormat="1" ht="15" x14ac:dyDescent="0.25">
      <c r="A15" s="137">
        <v>7</v>
      </c>
      <c r="B15" s="138" t="s">
        <v>6</v>
      </c>
      <c r="C15" s="139">
        <v>0.15</v>
      </c>
      <c r="D15" s="140"/>
      <c r="E15" s="129"/>
      <c r="F15" s="131"/>
      <c r="G15" s="131"/>
      <c r="H15" s="21"/>
      <c r="I15" s="131"/>
      <c r="J15" s="131"/>
      <c r="K15" s="131"/>
    </row>
    <row r="16" spans="1:11" s="132" customFormat="1" ht="15" x14ac:dyDescent="0.25">
      <c r="A16" s="141">
        <v>8</v>
      </c>
      <c r="B16" s="138" t="s">
        <v>7</v>
      </c>
      <c r="C16" s="142">
        <v>0.08</v>
      </c>
      <c r="D16" s="140"/>
      <c r="E16" s="129"/>
      <c r="F16" s="131"/>
      <c r="G16" s="131"/>
      <c r="H16" s="21"/>
      <c r="I16" s="131"/>
      <c r="J16" s="131"/>
      <c r="K16" s="131"/>
    </row>
    <row r="17" spans="1:11" s="132" customFormat="1" ht="15" x14ac:dyDescent="0.25">
      <c r="A17" s="258"/>
      <c r="B17" s="259" t="s">
        <v>239</v>
      </c>
      <c r="C17" s="260"/>
      <c r="D17" s="261"/>
      <c r="E17" s="129"/>
      <c r="F17" s="131"/>
      <c r="G17" s="131"/>
      <c r="H17" s="21"/>
      <c r="I17" s="131"/>
      <c r="J17" s="131"/>
      <c r="K17" s="131"/>
    </row>
    <row r="18" spans="1:11" s="132" customFormat="1" ht="15" x14ac:dyDescent="0.25">
      <c r="A18" s="131"/>
      <c r="B18" s="143"/>
      <c r="C18" s="143"/>
      <c r="D18" s="131"/>
      <c r="E18" s="131"/>
      <c r="F18" s="131"/>
      <c r="G18" s="131"/>
      <c r="H18" s="21"/>
      <c r="I18" s="131"/>
      <c r="J18" s="131"/>
      <c r="K18" s="131"/>
    </row>
    <row r="19" spans="1:11" s="132" customFormat="1" ht="15" x14ac:dyDescent="0.25">
      <c r="A19" s="6" t="s">
        <v>18</v>
      </c>
      <c r="B19" s="305" t="s">
        <v>55</v>
      </c>
      <c r="C19" s="305"/>
      <c r="D19" s="305"/>
      <c r="E19" s="144"/>
      <c r="F19" s="144"/>
      <c r="G19" s="131"/>
      <c r="H19" s="21"/>
      <c r="I19" s="131"/>
      <c r="J19" s="131"/>
      <c r="K19" s="131"/>
    </row>
    <row r="20" spans="1:11" s="132" customFormat="1" ht="15" x14ac:dyDescent="0.25">
      <c r="A20" s="131"/>
      <c r="B20" s="131"/>
      <c r="C20" s="131"/>
      <c r="D20" s="121"/>
      <c r="E20" s="121"/>
      <c r="F20" s="121"/>
      <c r="G20" s="121"/>
      <c r="H20" s="121"/>
      <c r="I20" s="121"/>
      <c r="J20" s="121"/>
      <c r="K20" s="131"/>
    </row>
    <row r="21" spans="1:11" s="132" customFormat="1" ht="30" x14ac:dyDescent="0.2">
      <c r="A21" s="8" t="s">
        <v>8</v>
      </c>
      <c r="B21" s="9" t="s">
        <v>9</v>
      </c>
      <c r="C21" s="9" t="s">
        <v>10</v>
      </c>
      <c r="D21" s="9" t="s">
        <v>11</v>
      </c>
      <c r="E21" s="9" t="s">
        <v>12</v>
      </c>
      <c r="F21" s="9" t="s">
        <v>182</v>
      </c>
      <c r="G21" s="9" t="s">
        <v>182</v>
      </c>
      <c r="H21" s="9" t="s">
        <v>182</v>
      </c>
      <c r="I21" s="9" t="s">
        <v>182</v>
      </c>
      <c r="J21" s="9" t="s">
        <v>182</v>
      </c>
      <c r="K21" s="9" t="s">
        <v>13</v>
      </c>
    </row>
    <row r="22" spans="1:11" s="132" customFormat="1" ht="17.25" customHeight="1" x14ac:dyDescent="0.2">
      <c r="A22" s="10"/>
      <c r="B22" s="145" t="s">
        <v>14</v>
      </c>
      <c r="C22" s="145"/>
      <c r="D22" s="146" t="s">
        <v>182</v>
      </c>
      <c r="E22" s="146" t="s">
        <v>182</v>
      </c>
      <c r="F22" s="146" t="s">
        <v>182</v>
      </c>
      <c r="G22" s="146"/>
      <c r="H22" s="146"/>
      <c r="I22" s="146"/>
      <c r="J22" s="146"/>
      <c r="K22" s="147"/>
    </row>
    <row r="23" spans="1:11" s="132" customFormat="1" ht="12.75" customHeight="1" outlineLevel="1" x14ac:dyDescent="0.2">
      <c r="A23" s="148"/>
      <c r="B23" s="148"/>
      <c r="C23" s="148" t="s">
        <v>15</v>
      </c>
      <c r="D23" s="149"/>
      <c r="E23" s="149"/>
      <c r="F23" s="149"/>
      <c r="G23" s="149"/>
      <c r="H23" s="149"/>
      <c r="I23" s="149"/>
      <c r="J23" s="149"/>
      <c r="K23" s="149"/>
    </row>
    <row r="24" spans="1:11" s="132" customFormat="1" ht="12.75" customHeight="1" outlineLevel="1" x14ac:dyDescent="0.2">
      <c r="A24" s="148"/>
      <c r="B24" s="148"/>
      <c r="C24" s="148" t="s">
        <v>15</v>
      </c>
      <c r="D24" s="149"/>
      <c r="E24" s="149"/>
      <c r="F24" s="149"/>
      <c r="G24" s="149"/>
      <c r="H24" s="149"/>
      <c r="I24" s="149"/>
      <c r="J24" s="149"/>
      <c r="K24" s="149"/>
    </row>
    <row r="25" spans="1:11" s="132" customFormat="1" ht="12.75" customHeight="1" outlineLevel="1" x14ac:dyDescent="0.2">
      <c r="A25" s="148"/>
      <c r="B25" s="148"/>
      <c r="C25" s="148" t="s">
        <v>15</v>
      </c>
      <c r="D25" s="149"/>
      <c r="E25" s="149"/>
      <c r="F25" s="149"/>
      <c r="G25" s="149"/>
      <c r="H25" s="149"/>
      <c r="I25" s="149"/>
      <c r="J25" s="149"/>
      <c r="K25" s="149"/>
    </row>
    <row r="26" spans="1:11" s="132" customFormat="1" ht="12.75" customHeight="1" outlineLevel="1" x14ac:dyDescent="0.2">
      <c r="A26" s="148"/>
      <c r="B26" s="148"/>
      <c r="C26" s="148" t="s">
        <v>15</v>
      </c>
      <c r="D26" s="149"/>
      <c r="E26" s="149"/>
      <c r="F26" s="149"/>
      <c r="G26" s="149"/>
      <c r="H26" s="149"/>
      <c r="I26" s="149"/>
      <c r="J26" s="149"/>
      <c r="K26" s="149"/>
    </row>
    <row r="27" spans="1:11" s="132" customFormat="1" ht="12.75" customHeight="1" outlineLevel="1" x14ac:dyDescent="0.2">
      <c r="A27" s="148"/>
      <c r="B27" s="148"/>
      <c r="C27" s="148" t="s">
        <v>15</v>
      </c>
      <c r="D27" s="149"/>
      <c r="E27" s="149"/>
      <c r="F27" s="149"/>
      <c r="G27" s="149"/>
      <c r="H27" s="149"/>
      <c r="I27" s="149"/>
      <c r="J27" s="149"/>
      <c r="K27" s="149"/>
    </row>
    <row r="28" spans="1:11" s="132" customFormat="1" ht="12.75" customHeight="1" outlineLevel="1" x14ac:dyDescent="0.2">
      <c r="A28" s="148"/>
      <c r="B28" s="148"/>
      <c r="C28" s="148" t="s">
        <v>15</v>
      </c>
      <c r="D28" s="149"/>
      <c r="E28" s="149"/>
      <c r="F28" s="149"/>
      <c r="G28" s="149"/>
      <c r="H28" s="149"/>
      <c r="I28" s="149"/>
      <c r="J28" s="149"/>
      <c r="K28" s="149"/>
    </row>
    <row r="29" spans="1:11" s="132" customFormat="1" ht="12.75" customHeight="1" outlineLevel="1" x14ac:dyDescent="0.2">
      <c r="A29" s="148"/>
      <c r="B29" s="148"/>
      <c r="C29" s="148" t="s">
        <v>15</v>
      </c>
      <c r="D29" s="149"/>
      <c r="E29" s="149"/>
      <c r="F29" s="149"/>
      <c r="G29" s="149"/>
      <c r="H29" s="149"/>
      <c r="I29" s="149"/>
      <c r="J29" s="149"/>
      <c r="K29" s="149"/>
    </row>
    <row r="30" spans="1:11" s="132" customFormat="1" ht="12.75" customHeight="1" outlineLevel="1" x14ac:dyDescent="0.2">
      <c r="A30" s="148"/>
      <c r="B30" s="148"/>
      <c r="C30" s="148" t="s">
        <v>15</v>
      </c>
      <c r="D30" s="149"/>
      <c r="E30" s="149"/>
      <c r="F30" s="149"/>
      <c r="G30" s="149"/>
      <c r="H30" s="149"/>
      <c r="I30" s="149"/>
      <c r="J30" s="149"/>
      <c r="K30" s="149"/>
    </row>
    <row r="31" spans="1:11" s="132" customFormat="1" ht="14.25" x14ac:dyDescent="0.2">
      <c r="A31" s="148"/>
      <c r="B31" s="148"/>
      <c r="C31" s="148" t="s">
        <v>15</v>
      </c>
      <c r="D31" s="149"/>
      <c r="E31" s="149"/>
      <c r="F31" s="149"/>
      <c r="G31" s="149"/>
      <c r="H31" s="149"/>
      <c r="I31" s="149"/>
      <c r="J31" s="149"/>
      <c r="K31" s="149"/>
    </row>
    <row r="32" spans="1:11" s="132" customFormat="1" ht="14.25" x14ac:dyDescent="0.2">
      <c r="A32" s="148"/>
      <c r="B32" s="148"/>
      <c r="C32" s="148" t="s">
        <v>15</v>
      </c>
      <c r="D32" s="149"/>
      <c r="E32" s="149"/>
      <c r="F32" s="149"/>
      <c r="G32" s="149"/>
      <c r="H32" s="149"/>
      <c r="I32" s="149"/>
      <c r="J32" s="149"/>
      <c r="K32" s="149"/>
    </row>
    <row r="33" spans="1:11" s="132" customFormat="1" ht="14.25" x14ac:dyDescent="0.2">
      <c r="A33" s="148"/>
      <c r="B33" s="148"/>
      <c r="C33" s="148" t="s">
        <v>15</v>
      </c>
      <c r="D33" s="149"/>
      <c r="E33" s="149"/>
      <c r="F33" s="149"/>
      <c r="G33" s="149"/>
      <c r="H33" s="149"/>
      <c r="I33" s="149"/>
      <c r="J33" s="149"/>
      <c r="K33" s="149"/>
    </row>
    <row r="34" spans="1:11" s="20" customFormat="1" ht="17.25" customHeight="1" x14ac:dyDescent="0.25">
      <c r="A34" s="22"/>
      <c r="B34" s="22" t="s">
        <v>16</v>
      </c>
      <c r="C34" s="22" t="s">
        <v>15</v>
      </c>
      <c r="D34" s="13"/>
      <c r="E34" s="13"/>
      <c r="F34" s="13"/>
      <c r="G34" s="13"/>
      <c r="H34" s="13"/>
      <c r="I34" s="13"/>
      <c r="J34" s="13"/>
      <c r="K34" s="13"/>
    </row>
    <row r="35" spans="1:11" s="132" customFormat="1" ht="14.25" x14ac:dyDescent="0.2">
      <c r="A35" s="131"/>
      <c r="B35" s="131"/>
      <c r="C35" s="131"/>
      <c r="D35" s="131"/>
      <c r="E35" s="131"/>
      <c r="F35" s="131"/>
      <c r="G35" s="131"/>
      <c r="H35" s="131"/>
      <c r="I35" s="131"/>
      <c r="J35" s="131"/>
      <c r="K35" s="131"/>
    </row>
    <row r="36" spans="1:11" s="132" customFormat="1" ht="15" x14ac:dyDescent="0.25">
      <c r="A36" s="6" t="s">
        <v>20</v>
      </c>
      <c r="B36" s="121" t="s">
        <v>57</v>
      </c>
      <c r="C36" s="131"/>
      <c r="D36" s="131"/>
      <c r="E36" s="131"/>
      <c r="F36" s="131"/>
      <c r="G36" s="131"/>
      <c r="H36" s="131"/>
      <c r="I36" s="131"/>
      <c r="J36" s="131"/>
      <c r="K36" s="131"/>
    </row>
    <row r="37" spans="1:11" s="132" customFormat="1" ht="14.25" x14ac:dyDescent="0.2">
      <c r="A37" s="131"/>
      <c r="B37" s="131"/>
      <c r="C37" s="131"/>
      <c r="D37" s="131"/>
      <c r="E37" s="131"/>
      <c r="F37" s="131"/>
      <c r="G37" s="131"/>
      <c r="H37" s="131"/>
      <c r="I37" s="131"/>
      <c r="J37" s="131"/>
      <c r="K37" s="131"/>
    </row>
    <row r="38" spans="1:11" s="132" customFormat="1" ht="30" x14ac:dyDescent="0.2">
      <c r="A38" s="8" t="s">
        <v>8</v>
      </c>
      <c r="B38" s="9" t="s">
        <v>17</v>
      </c>
      <c r="C38" s="9" t="s">
        <v>10</v>
      </c>
      <c r="D38" s="9" t="s">
        <v>11</v>
      </c>
      <c r="E38" s="9" t="s">
        <v>12</v>
      </c>
      <c r="F38" s="9" t="s">
        <v>182</v>
      </c>
      <c r="G38" s="9" t="s">
        <v>182</v>
      </c>
      <c r="H38" s="9" t="s">
        <v>182</v>
      </c>
      <c r="I38" s="9" t="s">
        <v>182</v>
      </c>
      <c r="J38" s="9" t="s">
        <v>182</v>
      </c>
      <c r="K38" s="9" t="s">
        <v>13</v>
      </c>
    </row>
    <row r="39" spans="1:11" s="132" customFormat="1" ht="14.25" x14ac:dyDescent="0.2">
      <c r="A39" s="148" t="s">
        <v>18</v>
      </c>
      <c r="B39" s="148"/>
      <c r="C39" s="148" t="s">
        <v>19</v>
      </c>
      <c r="D39" s="149"/>
      <c r="E39" s="149"/>
      <c r="F39" s="149"/>
      <c r="G39" s="149"/>
      <c r="H39" s="149"/>
      <c r="I39" s="149"/>
      <c r="J39" s="149"/>
      <c r="K39" s="149"/>
    </row>
    <row r="40" spans="1:11" s="132" customFormat="1" ht="14.25" x14ac:dyDescent="0.2">
      <c r="A40" s="148" t="s">
        <v>20</v>
      </c>
      <c r="B40" s="148"/>
      <c r="C40" s="148" t="s">
        <v>19</v>
      </c>
      <c r="D40" s="149"/>
      <c r="E40" s="149"/>
      <c r="F40" s="149"/>
      <c r="G40" s="149"/>
      <c r="H40" s="149"/>
      <c r="I40" s="149"/>
      <c r="J40" s="149"/>
      <c r="K40" s="149"/>
    </row>
    <row r="41" spans="1:11" s="132" customFormat="1" ht="14.25" x14ac:dyDescent="0.2">
      <c r="A41" s="148" t="s">
        <v>21</v>
      </c>
      <c r="B41" s="148"/>
      <c r="C41" s="148" t="s">
        <v>22</v>
      </c>
      <c r="D41" s="149"/>
      <c r="E41" s="149"/>
      <c r="F41" s="149"/>
      <c r="G41" s="149"/>
      <c r="H41" s="149"/>
      <c r="I41" s="149"/>
      <c r="J41" s="149"/>
      <c r="K41" s="149"/>
    </row>
    <row r="42" spans="1:11" s="132" customFormat="1" ht="14.25" x14ac:dyDescent="0.2">
      <c r="A42" s="148" t="s">
        <v>23</v>
      </c>
      <c r="B42" s="148"/>
      <c r="C42" s="148" t="s">
        <v>24</v>
      </c>
      <c r="D42" s="149"/>
      <c r="E42" s="149"/>
      <c r="F42" s="149"/>
      <c r="G42" s="149"/>
      <c r="H42" s="149"/>
      <c r="I42" s="149"/>
      <c r="J42" s="149"/>
      <c r="K42" s="149"/>
    </row>
    <row r="43" spans="1:11" s="20" customFormat="1" ht="15" x14ac:dyDescent="0.25">
      <c r="A43" s="22"/>
      <c r="B43" s="22" t="s">
        <v>25</v>
      </c>
      <c r="C43" s="22" t="s">
        <v>24</v>
      </c>
      <c r="D43" s="13"/>
      <c r="E43" s="13"/>
      <c r="F43" s="13"/>
      <c r="G43" s="13"/>
      <c r="H43" s="13"/>
      <c r="I43" s="13"/>
      <c r="J43" s="13"/>
      <c r="K43" s="13"/>
    </row>
    <row r="44" spans="1:11" s="132" customFormat="1" ht="14.25" x14ac:dyDescent="0.2">
      <c r="A44" s="131"/>
      <c r="B44" s="131"/>
      <c r="C44" s="131"/>
      <c r="D44" s="150"/>
      <c r="E44" s="131"/>
      <c r="F44" s="131"/>
      <c r="G44" s="131"/>
      <c r="H44" s="131"/>
      <c r="I44" s="131"/>
      <c r="J44" s="131"/>
      <c r="K44" s="131"/>
    </row>
    <row r="45" spans="1:11" s="132" customFormat="1" ht="15" x14ac:dyDescent="0.25">
      <c r="A45" s="6" t="s">
        <v>21</v>
      </c>
      <c r="B45" s="305" t="s">
        <v>26</v>
      </c>
      <c r="C45" s="305"/>
      <c r="D45" s="305"/>
      <c r="E45" s="144"/>
      <c r="F45" s="144"/>
      <c r="G45" s="144"/>
      <c r="H45" s="131"/>
      <c r="I45" s="131"/>
      <c r="J45" s="131"/>
      <c r="K45" s="131"/>
    </row>
    <row r="46" spans="1:11" s="132" customFormat="1" ht="14.25" x14ac:dyDescent="0.2">
      <c r="A46" s="131"/>
      <c r="B46" s="131"/>
      <c r="C46" s="131"/>
      <c r="D46" s="131"/>
      <c r="E46" s="131"/>
      <c r="F46" s="131"/>
      <c r="G46" s="131"/>
      <c r="H46" s="131"/>
      <c r="I46" s="131"/>
      <c r="J46" s="131"/>
      <c r="K46" s="131"/>
    </row>
    <row r="47" spans="1:11" s="20" customFormat="1" ht="60" x14ac:dyDescent="0.25">
      <c r="A47" s="8" t="s">
        <v>8</v>
      </c>
      <c r="B47" s="8" t="s">
        <v>27</v>
      </c>
      <c r="C47" s="8" t="s">
        <v>28</v>
      </c>
      <c r="D47" s="8" t="s">
        <v>50</v>
      </c>
      <c r="E47" s="8" t="s">
        <v>29</v>
      </c>
      <c r="F47" s="8" t="s">
        <v>30</v>
      </c>
      <c r="G47" s="8" t="s">
        <v>31</v>
      </c>
      <c r="H47" s="131"/>
      <c r="I47" s="21"/>
      <c r="J47" s="21"/>
      <c r="K47" s="21"/>
    </row>
    <row r="48" spans="1:11" s="20" customFormat="1" ht="15" x14ac:dyDescent="0.25">
      <c r="A48" s="151">
        <v>1</v>
      </c>
      <c r="B48" s="152"/>
      <c r="C48" s="153"/>
      <c r="D48" s="154"/>
      <c r="E48" s="155"/>
      <c r="F48" s="156"/>
      <c r="G48" s="156"/>
      <c r="H48" s="131"/>
      <c r="I48" s="21"/>
      <c r="J48" s="21"/>
      <c r="K48" s="21"/>
    </row>
    <row r="49" spans="1:11" s="20" customFormat="1" ht="15" x14ac:dyDescent="0.25">
      <c r="A49" s="151">
        <v>2</v>
      </c>
      <c r="B49" s="152"/>
      <c r="C49" s="153"/>
      <c r="D49" s="154"/>
      <c r="E49" s="155"/>
      <c r="F49" s="156"/>
      <c r="G49" s="156"/>
      <c r="H49" s="131"/>
      <c r="I49" s="157"/>
      <c r="J49" s="21"/>
      <c r="K49" s="21"/>
    </row>
    <row r="50" spans="1:11" s="20" customFormat="1" ht="15" x14ac:dyDescent="0.25">
      <c r="A50" s="151">
        <v>3</v>
      </c>
      <c r="B50" s="152"/>
      <c r="C50" s="153"/>
      <c r="D50" s="154"/>
      <c r="E50" s="155"/>
      <c r="F50" s="156"/>
      <c r="G50" s="156"/>
      <c r="H50" s="131"/>
      <c r="I50" s="157"/>
      <c r="J50" s="21"/>
      <c r="K50" s="21"/>
    </row>
    <row r="51" spans="1:11" s="20" customFormat="1" ht="15" x14ac:dyDescent="0.25">
      <c r="A51" s="151">
        <v>4</v>
      </c>
      <c r="B51" s="152"/>
      <c r="C51" s="153"/>
      <c r="D51" s="154"/>
      <c r="E51" s="155"/>
      <c r="F51" s="156"/>
      <c r="G51" s="156"/>
      <c r="H51" s="131"/>
      <c r="I51" s="157"/>
      <c r="J51" s="21"/>
      <c r="K51" s="21"/>
    </row>
    <row r="52" spans="1:11" s="20" customFormat="1" ht="15" x14ac:dyDescent="0.25">
      <c r="A52" s="151">
        <v>5</v>
      </c>
      <c r="B52" s="152"/>
      <c r="C52" s="153"/>
      <c r="D52" s="154"/>
      <c r="E52" s="155"/>
      <c r="F52" s="156"/>
      <c r="G52" s="156"/>
      <c r="H52" s="131"/>
      <c r="I52" s="21"/>
      <c r="J52" s="21"/>
      <c r="K52" s="21"/>
    </row>
    <row r="53" spans="1:11" s="20" customFormat="1" ht="15" x14ac:dyDescent="0.25">
      <c r="A53" s="151">
        <v>6</v>
      </c>
      <c r="B53" s="152"/>
      <c r="C53" s="153"/>
      <c r="D53" s="154"/>
      <c r="E53" s="155"/>
      <c r="F53" s="156"/>
      <c r="G53" s="156"/>
      <c r="H53" s="131"/>
      <c r="I53" s="21"/>
      <c r="J53" s="21"/>
      <c r="K53" s="21"/>
    </row>
    <row r="54" spans="1:11" s="20" customFormat="1" ht="15" x14ac:dyDescent="0.25">
      <c r="A54" s="151">
        <v>7</v>
      </c>
      <c r="B54" s="152"/>
      <c r="C54" s="153"/>
      <c r="D54" s="154"/>
      <c r="E54" s="155"/>
      <c r="F54" s="156"/>
      <c r="G54" s="156"/>
      <c r="H54" s="131"/>
      <c r="I54" s="21"/>
      <c r="J54" s="21"/>
      <c r="K54" s="21"/>
    </row>
    <row r="55" spans="1:11" s="20" customFormat="1" ht="15" x14ac:dyDescent="0.25">
      <c r="A55" s="151">
        <v>8</v>
      </c>
      <c r="B55" s="152"/>
      <c r="C55" s="153"/>
      <c r="D55" s="154"/>
      <c r="E55" s="155"/>
      <c r="F55" s="156"/>
      <c r="G55" s="156"/>
      <c r="H55" s="131"/>
      <c r="I55" s="21"/>
      <c r="J55" s="21"/>
      <c r="K55" s="21"/>
    </row>
    <row r="56" spans="1:11" s="20" customFormat="1" ht="15" x14ac:dyDescent="0.25">
      <c r="A56" s="151">
        <v>9</v>
      </c>
      <c r="B56" s="152"/>
      <c r="C56" s="153"/>
      <c r="D56" s="154"/>
      <c r="E56" s="155"/>
      <c r="F56" s="156"/>
      <c r="G56" s="156"/>
      <c r="H56" s="131"/>
      <c r="I56" s="21"/>
      <c r="J56" s="21"/>
      <c r="K56" s="21"/>
    </row>
    <row r="57" spans="1:11" s="20" customFormat="1" ht="15" x14ac:dyDescent="0.25">
      <c r="A57" s="151">
        <v>10</v>
      </c>
      <c r="B57" s="152"/>
      <c r="C57" s="153"/>
      <c r="D57" s="154"/>
      <c r="E57" s="155"/>
      <c r="F57" s="156"/>
      <c r="G57" s="156"/>
      <c r="H57" s="131"/>
      <c r="I57" s="21"/>
      <c r="J57" s="21"/>
      <c r="K57" s="21"/>
    </row>
    <row r="58" spans="1:11" s="20" customFormat="1" ht="15" x14ac:dyDescent="0.25">
      <c r="A58" s="151">
        <v>11</v>
      </c>
      <c r="B58" s="152"/>
      <c r="C58" s="153"/>
      <c r="D58" s="154"/>
      <c r="E58" s="155"/>
      <c r="F58" s="156"/>
      <c r="G58" s="156"/>
      <c r="H58" s="131"/>
      <c r="I58" s="21"/>
      <c r="J58" s="21"/>
      <c r="K58" s="21"/>
    </row>
    <row r="59" spans="1:11" s="20" customFormat="1" ht="15" x14ac:dyDescent="0.25">
      <c r="A59" s="151">
        <v>12</v>
      </c>
      <c r="B59" s="152"/>
      <c r="C59" s="153"/>
      <c r="D59" s="154"/>
      <c r="E59" s="155"/>
      <c r="F59" s="156"/>
      <c r="G59" s="156"/>
      <c r="H59" s="131"/>
      <c r="I59" s="21"/>
      <c r="J59" s="21"/>
      <c r="K59" s="21"/>
    </row>
    <row r="60" spans="1:11" s="20" customFormat="1" ht="15" x14ac:dyDescent="0.25">
      <c r="A60" s="151">
        <v>13</v>
      </c>
      <c r="B60" s="152"/>
      <c r="C60" s="153"/>
      <c r="D60" s="154"/>
      <c r="E60" s="155"/>
      <c r="F60" s="156"/>
      <c r="G60" s="156"/>
      <c r="H60" s="131"/>
      <c r="I60" s="21"/>
      <c r="J60" s="21"/>
      <c r="K60" s="21"/>
    </row>
    <row r="61" spans="1:11" s="132" customFormat="1" ht="15" x14ac:dyDescent="0.25">
      <c r="A61" s="151">
        <v>14</v>
      </c>
      <c r="B61" s="148"/>
      <c r="C61" s="153"/>
      <c r="D61" s="154"/>
      <c r="E61" s="155"/>
      <c r="F61" s="156"/>
      <c r="G61" s="156"/>
      <c r="H61" s="131"/>
      <c r="I61" s="21"/>
      <c r="J61" s="131"/>
      <c r="K61" s="131"/>
    </row>
    <row r="62" spans="1:11" s="132" customFormat="1" ht="15" x14ac:dyDescent="0.2">
      <c r="A62" s="151">
        <v>15</v>
      </c>
      <c r="B62" s="152"/>
      <c r="C62" s="153"/>
      <c r="D62" s="154"/>
      <c r="E62" s="155"/>
      <c r="F62" s="156"/>
      <c r="G62" s="156"/>
      <c r="H62" s="131"/>
      <c r="I62" s="131"/>
      <c r="J62" s="131"/>
      <c r="K62" s="131"/>
    </row>
    <row r="63" spans="1:11" s="132" customFormat="1" ht="15" x14ac:dyDescent="0.2">
      <c r="A63" s="151">
        <v>16</v>
      </c>
      <c r="B63" s="152"/>
      <c r="C63" s="153"/>
      <c r="D63" s="154"/>
      <c r="E63" s="155"/>
      <c r="F63" s="156"/>
      <c r="G63" s="156"/>
      <c r="H63" s="131"/>
      <c r="I63" s="131"/>
      <c r="J63" s="131"/>
      <c r="K63" s="131"/>
    </row>
    <row r="64" spans="1:11" s="132" customFormat="1" ht="15" x14ac:dyDescent="0.25">
      <c r="A64" s="151">
        <v>17</v>
      </c>
      <c r="B64" s="152"/>
      <c r="C64" s="153"/>
      <c r="D64" s="154"/>
      <c r="E64" s="155"/>
      <c r="F64" s="156"/>
      <c r="G64" s="156"/>
      <c r="H64" s="131"/>
      <c r="I64" s="157"/>
      <c r="J64" s="131"/>
      <c r="K64" s="131"/>
    </row>
    <row r="65" spans="1:11" s="132" customFormat="1" ht="15" x14ac:dyDescent="0.25">
      <c r="A65" s="151">
        <v>18</v>
      </c>
      <c r="B65" s="152"/>
      <c r="C65" s="153"/>
      <c r="D65" s="154"/>
      <c r="E65" s="155"/>
      <c r="F65" s="156"/>
      <c r="G65" s="156"/>
      <c r="H65" s="131"/>
      <c r="I65" s="157"/>
      <c r="J65" s="131"/>
      <c r="K65" s="131"/>
    </row>
    <row r="66" spans="1:11" s="132" customFormat="1" ht="15" x14ac:dyDescent="0.25">
      <c r="A66" s="151">
        <v>19</v>
      </c>
      <c r="B66" s="152"/>
      <c r="C66" s="153"/>
      <c r="D66" s="154"/>
      <c r="E66" s="155"/>
      <c r="F66" s="156"/>
      <c r="G66" s="156"/>
      <c r="H66" s="131"/>
      <c r="I66" s="157"/>
      <c r="J66" s="131"/>
      <c r="K66" s="131"/>
    </row>
    <row r="67" spans="1:11" s="132" customFormat="1" ht="15" x14ac:dyDescent="0.25">
      <c r="A67" s="151">
        <v>20</v>
      </c>
      <c r="B67" s="152"/>
      <c r="C67" s="153"/>
      <c r="D67" s="154"/>
      <c r="E67" s="155"/>
      <c r="F67" s="156"/>
      <c r="G67" s="156"/>
      <c r="H67" s="131"/>
      <c r="I67" s="157"/>
      <c r="J67" s="131"/>
      <c r="K67" s="131"/>
    </row>
    <row r="68" spans="1:11" s="132" customFormat="1" ht="15" x14ac:dyDescent="0.25">
      <c r="A68" s="151">
        <v>21</v>
      </c>
      <c r="B68" s="152"/>
      <c r="C68" s="153"/>
      <c r="D68" s="154"/>
      <c r="E68" s="155"/>
      <c r="F68" s="156"/>
      <c r="G68" s="156"/>
      <c r="H68" s="131"/>
      <c r="I68" s="157"/>
      <c r="J68" s="131"/>
      <c r="K68" s="131"/>
    </row>
    <row r="69" spans="1:11" s="132" customFormat="1" ht="15" x14ac:dyDescent="0.2">
      <c r="A69" s="151">
        <v>22</v>
      </c>
      <c r="B69" s="152"/>
      <c r="C69" s="153"/>
      <c r="D69" s="154"/>
      <c r="E69" s="155"/>
      <c r="F69" s="156"/>
      <c r="G69" s="156"/>
      <c r="H69" s="131"/>
      <c r="I69" s="131"/>
      <c r="J69" s="131"/>
      <c r="K69" s="131"/>
    </row>
    <row r="70" spans="1:11" s="132" customFormat="1" ht="15" x14ac:dyDescent="0.2">
      <c r="A70" s="151">
        <v>23</v>
      </c>
      <c r="B70" s="152"/>
      <c r="C70" s="153"/>
      <c r="D70" s="154"/>
      <c r="E70" s="155"/>
      <c r="F70" s="156"/>
      <c r="G70" s="156"/>
      <c r="H70" s="131"/>
      <c r="I70" s="131"/>
      <c r="J70" s="131"/>
      <c r="K70" s="131"/>
    </row>
    <row r="71" spans="1:11" s="132" customFormat="1" ht="15" x14ac:dyDescent="0.2">
      <c r="A71" s="151">
        <v>24</v>
      </c>
      <c r="B71" s="152"/>
      <c r="C71" s="153"/>
      <c r="D71" s="154"/>
      <c r="E71" s="155"/>
      <c r="F71" s="156"/>
      <c r="G71" s="156"/>
      <c r="H71" s="131"/>
      <c r="I71" s="131"/>
      <c r="J71" s="131"/>
      <c r="K71" s="131"/>
    </row>
    <row r="72" spans="1:11" s="20" customFormat="1" ht="15" x14ac:dyDescent="0.25">
      <c r="A72" s="22"/>
      <c r="B72" s="11"/>
      <c r="C72" s="13"/>
      <c r="D72" s="13"/>
      <c r="E72" s="22"/>
      <c r="F72" s="13"/>
      <c r="G72" s="13"/>
      <c r="H72" s="21"/>
      <c r="I72" s="21"/>
      <c r="J72" s="21"/>
      <c r="K72" s="21"/>
    </row>
    <row r="73" spans="1:11" s="132" customFormat="1" ht="14.25" x14ac:dyDescent="0.2">
      <c r="A73" s="131"/>
      <c r="B73" s="131"/>
      <c r="C73" s="131"/>
      <c r="D73" s="131"/>
      <c r="E73" s="131"/>
      <c r="F73" s="131"/>
      <c r="G73" s="131"/>
      <c r="H73" s="131"/>
      <c r="I73" s="131"/>
      <c r="J73" s="131"/>
      <c r="K73" s="131"/>
    </row>
    <row r="74" spans="1:11" s="132" customFormat="1" ht="14.25" x14ac:dyDescent="0.2">
      <c r="A74" s="131"/>
      <c r="B74" s="131"/>
      <c r="C74" s="131"/>
      <c r="D74" s="131"/>
      <c r="E74" s="131"/>
      <c r="F74" s="131"/>
      <c r="G74" s="131"/>
      <c r="H74" s="131"/>
      <c r="I74" s="131"/>
      <c r="J74" s="131"/>
      <c r="K74" s="131"/>
    </row>
    <row r="75" spans="1:11" s="132" customFormat="1" ht="30" x14ac:dyDescent="0.2">
      <c r="A75" s="8" t="s">
        <v>8</v>
      </c>
      <c r="B75" s="9" t="s">
        <v>116</v>
      </c>
      <c r="C75" s="9" t="s">
        <v>117</v>
      </c>
      <c r="D75" s="9" t="s">
        <v>118</v>
      </c>
      <c r="E75" s="8" t="s">
        <v>119</v>
      </c>
      <c r="F75" s="8" t="s">
        <v>120</v>
      </c>
      <c r="G75" s="8" t="s">
        <v>121</v>
      </c>
      <c r="H75" s="8" t="s">
        <v>122</v>
      </c>
      <c r="I75" s="8" t="s">
        <v>123</v>
      </c>
      <c r="J75" s="131"/>
      <c r="K75" s="131"/>
    </row>
    <row r="76" spans="1:11" s="132" customFormat="1" ht="15" x14ac:dyDescent="0.25">
      <c r="A76" s="133"/>
      <c r="B76" s="137" t="s">
        <v>240</v>
      </c>
      <c r="C76" s="133"/>
      <c r="D76" s="133"/>
      <c r="E76" s="133"/>
      <c r="F76" s="133"/>
      <c r="G76" s="158"/>
      <c r="H76" s="159"/>
      <c r="I76" s="159"/>
      <c r="J76" s="131"/>
      <c r="K76" s="131"/>
    </row>
    <row r="77" spans="1:11" s="132" customFormat="1" ht="14.25" x14ac:dyDescent="0.2">
      <c r="A77" s="133">
        <f t="shared" ref="A77" si="0">A76+1</f>
        <v>1</v>
      </c>
      <c r="B77" s="133"/>
      <c r="C77" s="133"/>
      <c r="D77" s="133"/>
      <c r="E77" s="160"/>
      <c r="F77" s="160"/>
      <c r="G77" s="161"/>
      <c r="H77" s="162"/>
      <c r="I77" s="162"/>
      <c r="J77" s="131"/>
      <c r="K77" s="131"/>
    </row>
    <row r="78" spans="1:11" s="132" customFormat="1" ht="14.25" x14ac:dyDescent="0.2">
      <c r="A78" s="133">
        <v>2</v>
      </c>
      <c r="B78" s="133"/>
      <c r="C78" s="133"/>
      <c r="D78" s="133"/>
      <c r="E78" s="160"/>
      <c r="F78" s="160"/>
      <c r="G78" s="161"/>
      <c r="H78" s="162"/>
      <c r="I78" s="162"/>
      <c r="J78" s="131"/>
      <c r="K78" s="131"/>
    </row>
    <row r="79" spans="1:11" s="132" customFormat="1" ht="14.25" x14ac:dyDescent="0.2">
      <c r="A79" s="133">
        <v>3</v>
      </c>
      <c r="B79" s="133"/>
      <c r="C79" s="133"/>
      <c r="D79" s="133"/>
      <c r="E79" s="160"/>
      <c r="F79" s="160"/>
      <c r="G79" s="161"/>
      <c r="H79" s="162"/>
      <c r="I79" s="162"/>
      <c r="J79" s="131"/>
      <c r="K79" s="131"/>
    </row>
    <row r="80" spans="1:11" s="132" customFormat="1" ht="14.25" x14ac:dyDescent="0.2">
      <c r="A80" s="133">
        <v>4</v>
      </c>
      <c r="B80" s="133"/>
      <c r="C80" s="133"/>
      <c r="D80" s="133"/>
      <c r="E80" s="160"/>
      <c r="F80" s="160"/>
      <c r="G80" s="161"/>
      <c r="H80" s="162"/>
      <c r="I80" s="162"/>
      <c r="J80" s="131"/>
      <c r="K80" s="131"/>
    </row>
    <row r="81" spans="1:11" s="132" customFormat="1" ht="14.25" x14ac:dyDescent="0.2">
      <c r="A81" s="133">
        <v>5</v>
      </c>
      <c r="B81" s="133"/>
      <c r="C81" s="133"/>
      <c r="D81" s="133"/>
      <c r="E81" s="160"/>
      <c r="F81" s="160"/>
      <c r="G81" s="161"/>
      <c r="H81" s="162"/>
      <c r="I81" s="162"/>
      <c r="J81" s="131"/>
      <c r="K81" s="131"/>
    </row>
    <row r="82" spans="1:11" s="132" customFormat="1" ht="15" x14ac:dyDescent="0.25">
      <c r="A82" s="10"/>
      <c r="B82" s="22" t="s">
        <v>13</v>
      </c>
      <c r="C82" s="10"/>
      <c r="D82" s="10"/>
      <c r="E82" s="163"/>
      <c r="F82" s="163"/>
      <c r="G82" s="164"/>
      <c r="H82" s="165">
        <f>SUM(H70:H78)</f>
        <v>0</v>
      </c>
      <c r="I82" s="165">
        <f>H82/(1/80)</f>
        <v>0</v>
      </c>
      <c r="J82" s="131"/>
      <c r="K82" s="131"/>
    </row>
    <row r="83" spans="1:11" s="132" customFormat="1" ht="14.25" x14ac:dyDescent="0.2">
      <c r="A83" s="131"/>
      <c r="B83" s="131"/>
      <c r="C83" s="131"/>
      <c r="D83" s="131"/>
      <c r="E83" s="131"/>
      <c r="F83" s="131"/>
      <c r="G83" s="131"/>
      <c r="H83" s="131"/>
      <c r="I83" s="131"/>
      <c r="J83" s="131"/>
      <c r="K83" s="131"/>
    </row>
    <row r="84" spans="1:11" s="132" customFormat="1" ht="15" x14ac:dyDescent="0.25">
      <c r="A84" s="6" t="s">
        <v>23</v>
      </c>
      <c r="B84" s="305" t="s">
        <v>53</v>
      </c>
      <c r="C84" s="305"/>
      <c r="D84" s="305"/>
      <c r="E84" s="144"/>
      <c r="F84" s="144"/>
      <c r="G84" s="144"/>
      <c r="H84" s="131"/>
      <c r="I84" s="131"/>
      <c r="J84" s="131"/>
      <c r="K84" s="131"/>
    </row>
    <row r="85" spans="1:11" s="132" customFormat="1" ht="14.25" x14ac:dyDescent="0.2">
      <c r="A85" s="131"/>
      <c r="B85" s="131"/>
      <c r="C85" s="131"/>
      <c r="D85" s="131"/>
      <c r="E85" s="131"/>
      <c r="F85" s="131"/>
      <c r="G85" s="131"/>
      <c r="H85" s="131"/>
      <c r="I85" s="131"/>
      <c r="J85" s="131"/>
      <c r="K85" s="131"/>
    </row>
    <row r="86" spans="1:11" s="132" customFormat="1" ht="15" x14ac:dyDescent="0.2">
      <c r="A86" s="8" t="s">
        <v>8</v>
      </c>
      <c r="B86" s="9" t="s">
        <v>33</v>
      </c>
      <c r="C86" s="9" t="s">
        <v>58</v>
      </c>
      <c r="D86" s="9" t="s">
        <v>32</v>
      </c>
      <c r="E86" s="131"/>
      <c r="F86" s="131"/>
      <c r="G86" s="131"/>
      <c r="H86" s="131"/>
      <c r="I86" s="131"/>
      <c r="J86" s="131"/>
      <c r="K86" s="131"/>
    </row>
    <row r="87" spans="1:11" s="132" customFormat="1" ht="14.25" x14ac:dyDescent="0.2">
      <c r="A87" s="133"/>
      <c r="B87" s="133"/>
      <c r="C87" s="133"/>
      <c r="D87" s="127"/>
      <c r="E87" s="131"/>
      <c r="F87" s="131"/>
      <c r="G87" s="131"/>
      <c r="H87" s="131"/>
      <c r="I87" s="131"/>
      <c r="J87" s="131"/>
      <c r="K87" s="131"/>
    </row>
    <row r="88" spans="1:11" s="132" customFormat="1" ht="14.25" x14ac:dyDescent="0.2">
      <c r="A88" s="133"/>
      <c r="B88" s="166"/>
      <c r="C88" s="133"/>
      <c r="D88" s="127"/>
      <c r="E88" s="131"/>
      <c r="F88" s="131"/>
      <c r="G88" s="131"/>
      <c r="H88" s="131"/>
      <c r="I88" s="131"/>
      <c r="J88" s="131"/>
      <c r="K88" s="131"/>
    </row>
    <row r="89" spans="1:11" s="132" customFormat="1" ht="15" x14ac:dyDescent="0.25">
      <c r="A89" s="10"/>
      <c r="B89" s="11" t="s">
        <v>241</v>
      </c>
      <c r="C89" s="12"/>
      <c r="D89" s="13"/>
      <c r="E89" s="131"/>
      <c r="F89" s="131"/>
      <c r="G89" s="131"/>
      <c r="H89" s="131"/>
      <c r="I89" s="131"/>
      <c r="J89" s="131"/>
      <c r="K89" s="131"/>
    </row>
    <row r="90" spans="1:11" s="132" customFormat="1" ht="14.25" x14ac:dyDescent="0.2">
      <c r="A90" s="131"/>
      <c r="B90" s="131"/>
      <c r="C90" s="131"/>
      <c r="D90" s="131"/>
      <c r="E90" s="131"/>
      <c r="F90" s="131"/>
      <c r="G90" s="131"/>
      <c r="H90" s="131"/>
      <c r="I90" s="131"/>
      <c r="J90" s="131"/>
      <c r="K90" s="131"/>
    </row>
    <row r="91" spans="1:11" s="132" customFormat="1" ht="15" x14ac:dyDescent="0.25">
      <c r="A91" s="6" t="s">
        <v>59</v>
      </c>
      <c r="B91" s="305" t="s">
        <v>4</v>
      </c>
      <c r="C91" s="305"/>
      <c r="D91" s="305"/>
      <c r="E91" s="131"/>
      <c r="F91" s="131"/>
      <c r="G91" s="131"/>
      <c r="H91" s="131"/>
      <c r="I91" s="131"/>
      <c r="J91" s="131"/>
      <c r="K91" s="131"/>
    </row>
    <row r="92" spans="1:11" s="132" customFormat="1" ht="14.25" x14ac:dyDescent="0.2">
      <c r="A92" s="131"/>
      <c r="B92" s="131"/>
      <c r="C92" s="131"/>
      <c r="D92" s="131"/>
      <c r="E92" s="131"/>
      <c r="F92" s="131"/>
      <c r="G92" s="131"/>
      <c r="H92" s="131"/>
      <c r="I92" s="131"/>
      <c r="J92" s="131"/>
      <c r="K92" s="131"/>
    </row>
    <row r="93" spans="1:11" s="20" customFormat="1" ht="15" x14ac:dyDescent="0.25">
      <c r="A93" s="8" t="s">
        <v>8</v>
      </c>
      <c r="B93" s="23" t="s">
        <v>33</v>
      </c>
      <c r="C93" s="24" t="s">
        <v>34</v>
      </c>
      <c r="D93" s="24" t="s">
        <v>35</v>
      </c>
      <c r="E93" s="24" t="s">
        <v>36</v>
      </c>
      <c r="F93" s="21"/>
      <c r="G93" s="21"/>
      <c r="H93" s="21"/>
      <c r="I93" s="21"/>
      <c r="J93" s="21"/>
      <c r="K93" s="21"/>
    </row>
    <row r="94" spans="1:11" s="132" customFormat="1" ht="14.25" x14ac:dyDescent="0.2">
      <c r="A94" s="133"/>
      <c r="B94" s="133"/>
      <c r="C94" s="133"/>
      <c r="D94" s="127"/>
      <c r="E94" s="133"/>
      <c r="F94" s="131"/>
      <c r="G94" s="131"/>
      <c r="H94" s="131"/>
      <c r="I94" s="131"/>
      <c r="J94" s="131"/>
      <c r="K94" s="131"/>
    </row>
    <row r="95" spans="1:11" s="132" customFormat="1" ht="14.25" x14ac:dyDescent="0.2">
      <c r="A95" s="133"/>
      <c r="B95" s="133"/>
      <c r="C95" s="133"/>
      <c r="D95" s="127"/>
      <c r="E95" s="133"/>
      <c r="F95" s="131"/>
      <c r="G95" s="131"/>
      <c r="H95" s="131"/>
      <c r="I95" s="131"/>
      <c r="J95" s="131"/>
      <c r="K95" s="131"/>
    </row>
    <row r="96" spans="1:11" s="132" customFormat="1" ht="14.25" x14ac:dyDescent="0.2">
      <c r="A96" s="133"/>
      <c r="B96" s="133"/>
      <c r="C96" s="133"/>
      <c r="D96" s="127"/>
      <c r="E96" s="133"/>
      <c r="F96" s="131"/>
      <c r="G96" s="131"/>
      <c r="H96" s="131"/>
      <c r="I96" s="131"/>
      <c r="J96" s="131"/>
      <c r="K96" s="131"/>
    </row>
    <row r="97" spans="1:11" s="132" customFormat="1" ht="14.25" x14ac:dyDescent="0.2">
      <c r="A97" s="133"/>
      <c r="B97" s="133"/>
      <c r="C97" s="133"/>
      <c r="D97" s="127"/>
      <c r="E97" s="133"/>
      <c r="F97" s="131"/>
      <c r="G97" s="131"/>
      <c r="H97" s="131"/>
      <c r="I97" s="131"/>
      <c r="J97" s="131"/>
      <c r="K97" s="131"/>
    </row>
    <row r="98" spans="1:11" s="20" customFormat="1" ht="15" x14ac:dyDescent="0.25">
      <c r="A98" s="18"/>
      <c r="B98" s="18" t="s">
        <v>60</v>
      </c>
      <c r="C98" s="18"/>
      <c r="D98" s="18"/>
      <c r="E98" s="25"/>
      <c r="F98" s="21"/>
      <c r="G98" s="21"/>
      <c r="H98" s="21"/>
      <c r="I98" s="21"/>
      <c r="J98" s="21"/>
      <c r="K98" s="21"/>
    </row>
    <row r="99" spans="1:11" s="132" customFormat="1" ht="14.25" x14ac:dyDescent="0.2">
      <c r="A99" s="131"/>
      <c r="B99" s="131"/>
      <c r="C99" s="131"/>
      <c r="D99" s="131"/>
      <c r="E99" s="131"/>
      <c r="F99" s="131"/>
      <c r="G99" s="131"/>
      <c r="H99" s="131"/>
      <c r="I99" s="131"/>
      <c r="J99" s="131"/>
      <c r="K99" s="131"/>
    </row>
    <row r="100" spans="1:11" s="132" customFormat="1" ht="14.25" x14ac:dyDescent="0.2">
      <c r="A100" s="131"/>
      <c r="B100" s="131"/>
      <c r="C100" s="150"/>
      <c r="D100" s="131"/>
      <c r="E100" s="131"/>
      <c r="F100" s="131"/>
      <c r="G100" s="131"/>
      <c r="H100" s="131"/>
      <c r="I100" s="131"/>
      <c r="J100" s="131"/>
      <c r="K100" s="131"/>
    </row>
    <row r="101" spans="1:11" s="132" customFormat="1" ht="15" x14ac:dyDescent="0.25">
      <c r="A101" s="6" t="s">
        <v>158</v>
      </c>
      <c r="B101" s="305" t="s">
        <v>5</v>
      </c>
      <c r="C101" s="305"/>
      <c r="D101" s="305"/>
      <c r="E101" s="131"/>
      <c r="F101" s="131"/>
      <c r="G101" s="131"/>
      <c r="H101" s="131"/>
      <c r="I101" s="131"/>
      <c r="J101" s="131"/>
      <c r="K101" s="131"/>
    </row>
    <row r="102" spans="1:11" s="132" customFormat="1" ht="14.25" x14ac:dyDescent="0.2">
      <c r="A102" s="131"/>
      <c r="B102" s="131"/>
      <c r="C102" s="131"/>
      <c r="D102" s="131"/>
      <c r="E102" s="131"/>
      <c r="F102" s="131"/>
      <c r="G102" s="131"/>
      <c r="H102" s="131"/>
      <c r="I102" s="131"/>
      <c r="J102" s="131"/>
      <c r="K102" s="131"/>
    </row>
    <row r="103" spans="1:11" s="20" customFormat="1" ht="15" x14ac:dyDescent="0.25">
      <c r="A103" s="8" t="s">
        <v>8</v>
      </c>
      <c r="B103" s="23" t="s">
        <v>33</v>
      </c>
      <c r="C103" s="24" t="s">
        <v>34</v>
      </c>
      <c r="D103" s="24" t="s">
        <v>35</v>
      </c>
      <c r="E103" s="24" t="s">
        <v>36</v>
      </c>
      <c r="F103" s="21"/>
      <c r="G103" s="21"/>
      <c r="H103" s="21"/>
      <c r="I103" s="21"/>
      <c r="J103" s="21"/>
      <c r="K103" s="21"/>
    </row>
    <row r="104" spans="1:11" s="132" customFormat="1" ht="14.25" x14ac:dyDescent="0.2">
      <c r="A104" s="133"/>
      <c r="B104" s="133"/>
      <c r="C104" s="133"/>
      <c r="D104" s="127"/>
      <c r="E104" s="133"/>
      <c r="F104" s="131"/>
      <c r="G104" s="131"/>
      <c r="H104" s="131"/>
      <c r="I104" s="131"/>
      <c r="J104" s="131"/>
      <c r="K104" s="131"/>
    </row>
    <row r="105" spans="1:11" s="132" customFormat="1" ht="14.25" x14ac:dyDescent="0.2">
      <c r="A105" s="133"/>
      <c r="B105" s="133"/>
      <c r="C105" s="133"/>
      <c r="D105" s="127"/>
      <c r="E105" s="133"/>
      <c r="F105" s="131"/>
      <c r="G105" s="131"/>
      <c r="H105" s="131"/>
      <c r="I105" s="131"/>
      <c r="J105" s="131"/>
      <c r="K105" s="131"/>
    </row>
    <row r="106" spans="1:11" s="132" customFormat="1" ht="14.25" x14ac:dyDescent="0.2">
      <c r="A106" s="133"/>
      <c r="B106" s="133"/>
      <c r="C106" s="133"/>
      <c r="D106" s="127"/>
      <c r="E106" s="133"/>
      <c r="F106" s="131"/>
      <c r="G106" s="131"/>
      <c r="H106" s="131"/>
      <c r="I106" s="131"/>
      <c r="J106" s="131"/>
      <c r="K106" s="131"/>
    </row>
    <row r="107" spans="1:11" s="132" customFormat="1" ht="14.25" x14ac:dyDescent="0.2">
      <c r="A107" s="133"/>
      <c r="B107" s="133"/>
      <c r="C107" s="133"/>
      <c r="D107" s="127"/>
      <c r="E107" s="133"/>
      <c r="F107" s="131"/>
      <c r="G107" s="131"/>
      <c r="H107" s="131"/>
      <c r="I107" s="131"/>
      <c r="J107" s="131"/>
      <c r="K107" s="131"/>
    </row>
    <row r="108" spans="1:11" s="20" customFormat="1" ht="15" x14ac:dyDescent="0.25">
      <c r="A108" s="18"/>
      <c r="B108" s="18" t="s">
        <v>60</v>
      </c>
      <c r="C108" s="18"/>
      <c r="D108" s="18"/>
      <c r="E108" s="25"/>
      <c r="F108" s="21"/>
      <c r="G108" s="21"/>
      <c r="H108" s="21"/>
      <c r="I108" s="21"/>
      <c r="J108" s="21"/>
      <c r="K108" s="21"/>
    </row>
    <row r="109" spans="1:11" s="132" customFormat="1" ht="14.25" x14ac:dyDescent="0.2">
      <c r="A109" s="131"/>
      <c r="B109" s="131"/>
      <c r="C109" s="131"/>
      <c r="D109" s="131"/>
      <c r="E109" s="131"/>
      <c r="F109" s="131"/>
      <c r="G109" s="131"/>
      <c r="H109" s="131"/>
    </row>
    <row r="110" spans="1:11" ht="50.25" customHeight="1" x14ac:dyDescent="0.2">
      <c r="A110" s="307" t="s">
        <v>243</v>
      </c>
      <c r="B110" s="307"/>
      <c r="C110" s="307"/>
      <c r="D110" s="307"/>
      <c r="E110" s="307"/>
      <c r="F110" s="307"/>
      <c r="G110" s="307"/>
      <c r="H110" s="307"/>
      <c r="I110" s="307"/>
      <c r="J110" s="307"/>
      <c r="K110" s="307"/>
    </row>
    <row r="111" spans="1:11" s="132" customFormat="1" ht="14.25" x14ac:dyDescent="0.2">
      <c r="A111" s="131"/>
      <c r="B111" s="131"/>
      <c r="C111" s="131"/>
      <c r="D111" s="131"/>
      <c r="E111" s="131"/>
      <c r="F111" s="131"/>
      <c r="G111" s="131"/>
      <c r="H111" s="131"/>
    </row>
    <row r="112" spans="1:11" s="132" customFormat="1" ht="15" x14ac:dyDescent="0.25">
      <c r="A112" s="131"/>
      <c r="B112" s="21" t="s">
        <v>184</v>
      </c>
      <c r="C112" s="131"/>
      <c r="D112" s="131"/>
      <c r="E112" s="131"/>
      <c r="F112" s="131"/>
      <c r="G112" s="131"/>
      <c r="H112" s="131"/>
    </row>
    <row r="113" spans="1:8" s="132" customFormat="1" ht="14.25" x14ac:dyDescent="0.2">
      <c r="A113" s="131"/>
      <c r="B113" s="131"/>
      <c r="C113" s="131"/>
      <c r="D113" s="131"/>
      <c r="E113" s="131"/>
      <c r="F113" s="131"/>
      <c r="G113" s="131"/>
      <c r="H113" s="131"/>
    </row>
    <row r="114" spans="1:8" s="132" customFormat="1" ht="14.25" x14ac:dyDescent="0.2">
      <c r="A114" s="177" t="s">
        <v>8</v>
      </c>
      <c r="B114" s="177" t="s">
        <v>33</v>
      </c>
      <c r="C114" s="177" t="s">
        <v>174</v>
      </c>
      <c r="D114" s="177" t="s">
        <v>175</v>
      </c>
      <c r="E114" s="177" t="s">
        <v>176</v>
      </c>
      <c r="F114" s="177" t="s">
        <v>177</v>
      </c>
    </row>
    <row r="115" spans="1:8" s="132" customFormat="1" ht="14.25" x14ac:dyDescent="0.2">
      <c r="A115" s="167" t="s">
        <v>178</v>
      </c>
      <c r="B115" s="168" t="s">
        <v>179</v>
      </c>
      <c r="C115" s="169" t="s">
        <v>80</v>
      </c>
      <c r="D115" s="170"/>
      <c r="E115" s="171"/>
      <c r="F115" s="170"/>
    </row>
    <row r="116" spans="1:8" s="132" customFormat="1" ht="14.25" x14ac:dyDescent="0.2">
      <c r="A116" s="167" t="s">
        <v>181</v>
      </c>
      <c r="B116" s="168" t="s">
        <v>180</v>
      </c>
      <c r="C116" s="169" t="s">
        <v>80</v>
      </c>
      <c r="D116" s="170"/>
      <c r="E116" s="171"/>
      <c r="F116" s="170"/>
    </row>
    <row r="117" spans="1:8" s="132" customFormat="1" ht="15" x14ac:dyDescent="0.2">
      <c r="A117" s="178"/>
      <c r="B117" s="179" t="s">
        <v>242</v>
      </c>
      <c r="C117" s="180"/>
      <c r="D117" s="181"/>
      <c r="E117" s="182"/>
      <c r="F117" s="181"/>
    </row>
    <row r="118" spans="1:8" s="132" customFormat="1" ht="15" x14ac:dyDescent="0.2">
      <c r="A118" s="172"/>
      <c r="B118" s="173"/>
      <c r="C118" s="174"/>
      <c r="D118" s="175"/>
      <c r="E118" s="176"/>
      <c r="F118" s="175"/>
    </row>
    <row r="119" spans="1:8" s="132" customFormat="1" ht="14.25" x14ac:dyDescent="0.2"/>
    <row r="120" spans="1:8" s="132" customFormat="1" ht="15" x14ac:dyDescent="0.2">
      <c r="B120" s="172" t="s">
        <v>183</v>
      </c>
    </row>
    <row r="121" spans="1:8" s="132" customFormat="1" ht="14.25" x14ac:dyDescent="0.2"/>
    <row r="122" spans="1:8" s="132" customFormat="1" ht="15" x14ac:dyDescent="0.2">
      <c r="A122" s="183" t="s">
        <v>8</v>
      </c>
      <c r="B122" s="183" t="s">
        <v>33</v>
      </c>
      <c r="C122" s="183" t="s">
        <v>170</v>
      </c>
      <c r="D122" s="183" t="s">
        <v>171</v>
      </c>
      <c r="E122" s="183" t="s">
        <v>172</v>
      </c>
      <c r="F122" s="183" t="s">
        <v>173</v>
      </c>
    </row>
    <row r="123" spans="1:8" s="132" customFormat="1" ht="14.25" x14ac:dyDescent="0.2">
      <c r="A123" s="184">
        <v>1</v>
      </c>
      <c r="B123" s="185"/>
      <c r="C123" s="186"/>
      <c r="D123" s="187"/>
      <c r="E123" s="188"/>
      <c r="F123" s="189"/>
    </row>
    <row r="124" spans="1:8" s="132" customFormat="1" ht="14.25" x14ac:dyDescent="0.2">
      <c r="A124" s="184">
        <f>A123+1</f>
        <v>2</v>
      </c>
      <c r="B124" s="185"/>
      <c r="C124" s="186"/>
      <c r="D124" s="190"/>
      <c r="E124" s="191"/>
      <c r="F124" s="189"/>
    </row>
    <row r="125" spans="1:8" s="132" customFormat="1" ht="14.25" x14ac:dyDescent="0.2">
      <c r="A125" s="184"/>
      <c r="B125" s="185"/>
      <c r="C125" s="186"/>
      <c r="D125" s="190"/>
      <c r="E125" s="191"/>
      <c r="F125" s="189"/>
    </row>
    <row r="126" spans="1:8" s="132" customFormat="1" ht="14.25" x14ac:dyDescent="0.2">
      <c r="A126" s="184"/>
      <c r="B126" s="185"/>
      <c r="C126" s="186"/>
      <c r="D126" s="190"/>
      <c r="E126" s="191"/>
      <c r="F126" s="189"/>
    </row>
    <row r="127" spans="1:8" s="132" customFormat="1" ht="14.25" x14ac:dyDescent="0.2">
      <c r="A127" s="184"/>
      <c r="B127" s="185"/>
      <c r="C127" s="186"/>
      <c r="D127" s="190"/>
      <c r="E127" s="191"/>
      <c r="F127" s="189"/>
    </row>
    <row r="128" spans="1:8" s="132" customFormat="1" ht="14.25" x14ac:dyDescent="0.2">
      <c r="A128" s="184"/>
      <c r="B128" s="185"/>
      <c r="C128" s="186"/>
      <c r="D128" s="190"/>
      <c r="E128" s="191"/>
      <c r="F128" s="189"/>
    </row>
    <row r="129" spans="1:7" s="132" customFormat="1" ht="14.25" x14ac:dyDescent="0.2">
      <c r="A129" s="192"/>
      <c r="B129" s="193" t="s">
        <v>242</v>
      </c>
      <c r="C129" s="194"/>
      <c r="D129" s="194"/>
      <c r="E129" s="194"/>
      <c r="F129" s="195"/>
    </row>
    <row r="130" spans="1:7" s="132" customFormat="1" ht="14.25" x14ac:dyDescent="0.2"/>
    <row r="131" spans="1:7" s="132" customFormat="1" ht="14.25" x14ac:dyDescent="0.2"/>
    <row r="132" spans="1:7" s="132" customFormat="1" ht="14.25" x14ac:dyDescent="0.2"/>
    <row r="133" spans="1:7" s="132" customFormat="1" ht="14.25" x14ac:dyDescent="0.2"/>
    <row r="134" spans="1:7" s="132" customFormat="1" ht="14.25" x14ac:dyDescent="0.2">
      <c r="A134" s="220" t="s">
        <v>189</v>
      </c>
      <c r="B134" s="221"/>
      <c r="C134" s="220"/>
      <c r="D134" s="198"/>
      <c r="E134" s="222"/>
      <c r="F134" s="220" t="s">
        <v>190</v>
      </c>
      <c r="G134" s="214"/>
    </row>
    <row r="135" spans="1:7" s="132" customFormat="1" ht="14.25" x14ac:dyDescent="0.2">
      <c r="A135" s="220" t="s">
        <v>185</v>
      </c>
      <c r="B135" s="221"/>
      <c r="C135" s="220"/>
      <c r="D135" s="304"/>
      <c r="E135" s="304"/>
      <c r="F135" s="304"/>
      <c r="G135" s="223"/>
    </row>
    <row r="136" spans="1:7" s="132" customFormat="1" ht="14.25" x14ac:dyDescent="0.2">
      <c r="A136" s="220" t="s">
        <v>186</v>
      </c>
      <c r="B136" s="221"/>
      <c r="C136" s="220"/>
      <c r="D136" s="304"/>
      <c r="E136" s="304"/>
      <c r="F136" s="304"/>
      <c r="G136" s="214"/>
    </row>
    <row r="137" spans="1:7" s="132" customFormat="1" ht="14.25" x14ac:dyDescent="0.2">
      <c r="A137" s="220"/>
      <c r="B137" s="221"/>
      <c r="C137" s="220"/>
      <c r="D137" s="224"/>
      <c r="E137" s="224"/>
      <c r="F137" s="224"/>
      <c r="G137" s="214"/>
    </row>
    <row r="138" spans="1:7" s="197" customFormat="1" ht="15" x14ac:dyDescent="0.2">
      <c r="A138" s="224" t="s">
        <v>188</v>
      </c>
      <c r="B138" s="224"/>
      <c r="C138" s="224"/>
      <c r="D138" s="304"/>
      <c r="E138" s="304"/>
      <c r="F138" s="304"/>
      <c r="G138" s="214"/>
    </row>
    <row r="139" spans="1:7" s="197" customFormat="1" ht="15" x14ac:dyDescent="0.2">
      <c r="A139" s="198"/>
      <c r="B139" s="198"/>
      <c r="C139" s="199"/>
      <c r="D139" s="198"/>
      <c r="E139" s="198"/>
      <c r="F139" s="224" t="s">
        <v>187</v>
      </c>
      <c r="G139" s="198"/>
    </row>
    <row r="140" spans="1:7" s="197" customFormat="1" ht="15" x14ac:dyDescent="0.2">
      <c r="A140" s="196"/>
      <c r="B140" s="196"/>
      <c r="C140" s="196"/>
      <c r="D140" s="196"/>
      <c r="E140" s="196"/>
      <c r="F140" s="196"/>
      <c r="G140" s="196"/>
    </row>
  </sheetData>
  <mergeCells count="11">
    <mergeCell ref="D135:F135"/>
    <mergeCell ref="D136:F136"/>
    <mergeCell ref="D138:F138"/>
    <mergeCell ref="B101:D101"/>
    <mergeCell ref="A4:K4"/>
    <mergeCell ref="A6:K6"/>
    <mergeCell ref="A110:K110"/>
    <mergeCell ref="B84:D84"/>
    <mergeCell ref="B19:D19"/>
    <mergeCell ref="B45:D45"/>
    <mergeCell ref="B91:D91"/>
  </mergeCells>
  <dataValidations disablePrompts="1" count="1">
    <dataValidation type="list" allowBlank="1" showInputMessage="1" showErrorMessage="1" sqref="I8">
      <formula1>#REF!</formula1>
    </dataValidation>
  </dataValidations>
  <printOptions horizontalCentered="1"/>
  <pageMargins left="0.59055118110236227" right="0.19685039370078741" top="0.19685039370078741" bottom="0.19685039370078741" header="0.31496062992125984" footer="0.31496062992125984"/>
  <pageSetup paperSize="9" scale="49" fitToHeight="2" orientation="landscape" r:id="rId1"/>
  <rowBreaks count="1" manualBreakCount="1">
    <brk id="74" max="10" man="1"/>
  </rowBreaks>
  <ignoredErrors>
    <ignoredError sqref="E82:H82 A77" emptyCellReferenc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07:B122"/>
  <sheetViews>
    <sheetView zoomScale="85" zoomScaleNormal="85" workbookViewId="0">
      <selection activeCell="A115" sqref="A115"/>
    </sheetView>
  </sheetViews>
  <sheetFormatPr defaultRowHeight="15" x14ac:dyDescent="0.25"/>
  <cols>
    <col min="1" max="1" width="55.7109375" customWidth="1"/>
    <col min="2" max="2" width="13.5703125" bestFit="1" customWidth="1"/>
  </cols>
  <sheetData>
    <row r="107" spans="1:2" x14ac:dyDescent="0.25">
      <c r="A107" t="s">
        <v>37</v>
      </c>
      <c r="B107" s="3">
        <v>173194794</v>
      </c>
    </row>
    <row r="108" spans="1:2" ht="45" x14ac:dyDescent="0.25">
      <c r="A108" s="4" t="s">
        <v>38</v>
      </c>
      <c r="B108" s="3">
        <v>38326500</v>
      </c>
    </row>
    <row r="109" spans="1:2" x14ac:dyDescent="0.25">
      <c r="A109" t="s">
        <v>39</v>
      </c>
      <c r="B109" s="3">
        <v>4425000</v>
      </c>
    </row>
    <row r="110" spans="1:2" ht="45" x14ac:dyDescent="0.25">
      <c r="A110" s="4" t="s">
        <v>52</v>
      </c>
      <c r="B110" s="3">
        <v>106166016</v>
      </c>
    </row>
    <row r="111" spans="1:2" x14ac:dyDescent="0.25">
      <c r="A111" t="s">
        <v>40</v>
      </c>
      <c r="B111" s="3">
        <v>2900000</v>
      </c>
    </row>
    <row r="112" spans="1:2" x14ac:dyDescent="0.25">
      <c r="A112" s="4" t="s">
        <v>41</v>
      </c>
      <c r="B112" s="3">
        <v>994000</v>
      </c>
    </row>
    <row r="113" spans="1:2" x14ac:dyDescent="0.25">
      <c r="A113" t="s">
        <v>42</v>
      </c>
      <c r="B113" s="3">
        <v>945000</v>
      </c>
    </row>
    <row r="114" spans="1:2" x14ac:dyDescent="0.25">
      <c r="A114" s="4" t="s">
        <v>43</v>
      </c>
      <c r="B114" s="3">
        <v>2680000</v>
      </c>
    </row>
    <row r="115" spans="1:2" x14ac:dyDescent="0.25">
      <c r="A115" t="s">
        <v>44</v>
      </c>
      <c r="B115" s="3">
        <v>928798</v>
      </c>
    </row>
    <row r="116" spans="1:2" x14ac:dyDescent="0.25">
      <c r="A116" s="4" t="s">
        <v>45</v>
      </c>
      <c r="B116" s="3">
        <v>902800</v>
      </c>
    </row>
    <row r="117" spans="1:2" x14ac:dyDescent="0.25">
      <c r="A117" t="s">
        <v>46</v>
      </c>
      <c r="B117" s="3">
        <v>15518174</v>
      </c>
    </row>
    <row r="118" spans="1:2" x14ac:dyDescent="0.25">
      <c r="A118" s="4" t="s">
        <v>47</v>
      </c>
      <c r="B118" s="3">
        <v>4917150</v>
      </c>
    </row>
    <row r="119" spans="1:2" x14ac:dyDescent="0.25">
      <c r="A119" t="s">
        <v>48</v>
      </c>
      <c r="B119" s="3">
        <v>843700</v>
      </c>
    </row>
    <row r="120" spans="1:2" x14ac:dyDescent="0.25">
      <c r="A120" s="4" t="s">
        <v>49</v>
      </c>
      <c r="B120" s="3">
        <v>734500</v>
      </c>
    </row>
    <row r="121" spans="1:2" x14ac:dyDescent="0.25">
      <c r="A121" t="s">
        <v>41</v>
      </c>
      <c r="B121" s="3">
        <v>993200</v>
      </c>
    </row>
    <row r="122" spans="1:2" x14ac:dyDescent="0.25">
      <c r="B122" s="3">
        <f>SUM(B107:B121)</f>
        <v>354469632</v>
      </c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"/>
  <sheetViews>
    <sheetView zoomScale="85" zoomScaleNormal="85" workbookViewId="0">
      <selection activeCell="J27" sqref="J27"/>
    </sheetView>
  </sheetViews>
  <sheetFormatPr defaultRowHeight="15" x14ac:dyDescent="0.25"/>
  <sheetData>
    <row r="1" spans="1:2" x14ac:dyDescent="0.25">
      <c r="A1">
        <f>2085.88-1313.5+390000*1.18/10/365</f>
        <v>898.46219178082197</v>
      </c>
      <c r="B1">
        <f>A1*1.18</f>
        <v>1060.1853863013698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4</vt:i4>
      </vt:variant>
    </vt:vector>
  </HeadingPairs>
  <TitlesOfParts>
    <vt:vector size="12" baseType="lpstr">
      <vt:lpstr>КП5</vt:lpstr>
      <vt:lpstr>КП7</vt:lpstr>
      <vt:lpstr>Расчет_2МБУ</vt:lpstr>
      <vt:lpstr>3</vt:lpstr>
      <vt:lpstr>3.1</vt:lpstr>
      <vt:lpstr>3.2</vt:lpstr>
      <vt:lpstr>Стиомость оборудования</vt:lpstr>
      <vt:lpstr>Суточная ставка на ВН</vt:lpstr>
      <vt:lpstr>'3'!Область_печати</vt:lpstr>
      <vt:lpstr>'3.1'!Область_печати</vt:lpstr>
      <vt:lpstr>'3.2'!Область_печати</vt:lpstr>
      <vt:lpstr>Расчет_2МБУ!Область_печати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2015-11-24T02:44:43Z</dcterms:modified>
</cp:coreProperties>
</file>